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27"/>
  <workbookPr defaultThemeVersion="166925"/>
  <mc:AlternateContent xmlns:mc="http://schemas.openxmlformats.org/markup-compatibility/2006">
    <mc:Choice Requires="x15">
      <x15ac:absPath xmlns:x15ac="http://schemas.microsoft.com/office/spreadsheetml/2010/11/ac" url="C:\Users\paola.cavraro\Desktop\"/>
    </mc:Choice>
  </mc:AlternateContent>
  <xr:revisionPtr revIDLastSave="0" documentId="8_{2607DF33-803A-45A5-9F51-7191550D472A}" xr6:coauthVersionLast="47" xr6:coauthVersionMax="47" xr10:uidLastSave="{00000000-0000-0000-0000-000000000000}"/>
  <bookViews>
    <workbookView xWindow="-120" yWindow="-120" windowWidth="29040" windowHeight="15840" xr2:uid="{EC509946-36A6-4084-A254-856F6A9D0C30}"/>
  </bookViews>
  <sheets>
    <sheet name="Foglio1" sheetId="1" r:id="rId1"/>
  </sheets>
  <definedNames>
    <definedName name="_xlnm.Print_Area" localSheetId="0">Foglio1!$A:$G</definedName>
    <definedName name="_xlnm.Print_Titles" localSheetId="0">Foglio1!$1:$2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877" i="1" l="1"/>
  <c r="G879" i="1" s="1"/>
  <c r="G869" i="1"/>
  <c r="G867" i="1"/>
  <c r="G862" i="1"/>
  <c r="G859" i="1"/>
  <c r="G854" i="1"/>
  <c r="G850" i="1"/>
  <c r="G846" i="1"/>
  <c r="G839" i="1"/>
  <c r="G836" i="1"/>
  <c r="G834" i="1"/>
  <c r="G830" i="1"/>
  <c r="G826" i="1"/>
  <c r="G820" i="1"/>
  <c r="G817" i="1"/>
  <c r="G814" i="1"/>
  <c r="G812" i="1"/>
  <c r="G810" i="1"/>
  <c r="G807" i="1"/>
  <c r="G805" i="1"/>
  <c r="G803" i="1"/>
  <c r="G871" i="1" s="1"/>
  <c r="G796" i="1"/>
  <c r="G793" i="1"/>
  <c r="G790" i="1"/>
  <c r="G787" i="1"/>
  <c r="G783" i="1"/>
  <c r="G780" i="1"/>
  <c r="G776" i="1"/>
  <c r="G771" i="1"/>
  <c r="G767" i="1"/>
  <c r="G763" i="1"/>
  <c r="G760" i="1"/>
  <c r="G757" i="1"/>
  <c r="G798" i="1" s="1"/>
  <c r="G750" i="1"/>
  <c r="G748" i="1"/>
  <c r="G746" i="1"/>
  <c r="G742" i="1"/>
  <c r="G740" i="1"/>
  <c r="G738" i="1"/>
  <c r="G735" i="1"/>
  <c r="G733" i="1"/>
  <c r="G731" i="1"/>
  <c r="G729" i="1"/>
  <c r="G727" i="1"/>
  <c r="G724" i="1"/>
  <c r="G721" i="1"/>
  <c r="G719" i="1"/>
  <c r="G716" i="1"/>
  <c r="G709" i="1"/>
  <c r="G707" i="1"/>
  <c r="G702" i="1"/>
  <c r="G752" i="1" s="1"/>
  <c r="G693" i="1"/>
  <c r="G690" i="1"/>
  <c r="G686" i="1"/>
  <c r="G683" i="1"/>
  <c r="G681" i="1"/>
  <c r="G678" i="1"/>
  <c r="G676" i="1"/>
  <c r="G674" i="1"/>
  <c r="G672" i="1"/>
  <c r="G668" i="1"/>
  <c r="G664" i="1"/>
  <c r="G660" i="1"/>
  <c r="G695" i="1" s="1"/>
  <c r="G653" i="1"/>
  <c r="G650" i="1"/>
  <c r="G647" i="1"/>
  <c r="G642" i="1"/>
  <c r="G638" i="1"/>
  <c r="G655" i="1" s="1"/>
  <c r="G631" i="1"/>
  <c r="G628" i="1"/>
  <c r="G625" i="1"/>
  <c r="G619" i="1"/>
  <c r="G613" i="1"/>
  <c r="G608" i="1"/>
  <c r="G604" i="1"/>
  <c r="G600" i="1"/>
  <c r="G596" i="1"/>
  <c r="G591" i="1"/>
  <c r="G585" i="1"/>
  <c r="G580" i="1"/>
  <c r="G575" i="1"/>
  <c r="G633" i="1" s="1"/>
  <c r="G567" i="1"/>
  <c r="G564" i="1"/>
  <c r="G557" i="1"/>
  <c r="G555" i="1"/>
  <c r="G553" i="1"/>
  <c r="G548" i="1"/>
  <c r="G544" i="1"/>
  <c r="G542" i="1"/>
  <c r="G538" i="1"/>
  <c r="G536" i="1"/>
  <c r="G509" i="1"/>
  <c r="G504" i="1"/>
  <c r="G500" i="1"/>
  <c r="G496" i="1"/>
  <c r="G491" i="1"/>
  <c r="G486" i="1"/>
  <c r="G479" i="1"/>
  <c r="G475" i="1"/>
  <c r="G471" i="1"/>
  <c r="G467" i="1"/>
  <c r="G569" i="1" s="1"/>
  <c r="G452" i="1"/>
  <c r="G445" i="1"/>
  <c r="G441" i="1"/>
  <c r="G454" i="1" s="1"/>
  <c r="G432" i="1"/>
  <c r="G429" i="1"/>
  <c r="G427" i="1"/>
  <c r="G425" i="1"/>
  <c r="G423" i="1"/>
  <c r="G421" i="1"/>
  <c r="G419" i="1"/>
  <c r="G417" i="1"/>
  <c r="G434" i="1" s="1"/>
  <c r="G410" i="1"/>
  <c r="G406" i="1"/>
  <c r="G412" i="1" s="1"/>
  <c r="G397" i="1"/>
  <c r="G393" i="1"/>
  <c r="G390" i="1"/>
  <c r="G387" i="1"/>
  <c r="G383" i="1"/>
  <c r="G379" i="1"/>
  <c r="G375" i="1"/>
  <c r="G372" i="1"/>
  <c r="G369" i="1"/>
  <c r="G365" i="1"/>
  <c r="G362" i="1"/>
  <c r="G358" i="1"/>
  <c r="G355" i="1"/>
  <c r="G352" i="1"/>
  <c r="G399" i="1" s="1"/>
  <c r="G346" i="1"/>
  <c r="G343" i="1"/>
  <c r="G341" i="1"/>
  <c r="G337" i="1"/>
  <c r="G333" i="1"/>
  <c r="G327" i="1"/>
  <c r="G325" i="1"/>
  <c r="G322" i="1"/>
  <c r="G319" i="1"/>
  <c r="G317" i="1"/>
  <c r="G314" i="1"/>
  <c r="G309" i="1"/>
  <c r="G307" i="1"/>
  <c r="G348" i="1" s="1"/>
  <c r="G300" i="1"/>
  <c r="G297" i="1"/>
  <c r="G295" i="1"/>
  <c r="G290" i="1"/>
  <c r="G287" i="1"/>
  <c r="G284" i="1"/>
  <c r="G281" i="1"/>
  <c r="G279" i="1"/>
  <c r="G277" i="1"/>
  <c r="G302" i="1" s="1"/>
  <c r="G270" i="1"/>
  <c r="G268" i="1"/>
  <c r="G266" i="1"/>
  <c r="G264" i="1"/>
  <c r="G262" i="1"/>
  <c r="G257" i="1"/>
  <c r="G252" i="1"/>
  <c r="G250" i="1"/>
  <c r="G246" i="1"/>
  <c r="G244" i="1"/>
  <c r="G242" i="1"/>
  <c r="G236" i="1"/>
  <c r="G232" i="1"/>
  <c r="G230" i="1"/>
  <c r="G272" i="1" s="1"/>
  <c r="G223" i="1"/>
  <c r="G221" i="1"/>
  <c r="G219" i="1"/>
  <c r="G214" i="1"/>
  <c r="G212" i="1"/>
  <c r="G210" i="1"/>
  <c r="G208" i="1"/>
  <c r="G206" i="1"/>
  <c r="G201" i="1"/>
  <c r="G199" i="1"/>
  <c r="G197" i="1"/>
  <c r="G194" i="1"/>
  <c r="G192" i="1"/>
  <c r="G190" i="1"/>
  <c r="G188" i="1"/>
  <c r="G186" i="1"/>
  <c r="G184" i="1"/>
  <c r="G179" i="1"/>
  <c r="G177" i="1"/>
  <c r="G175" i="1"/>
  <c r="G173" i="1"/>
  <c r="G171" i="1"/>
  <c r="G169" i="1"/>
  <c r="G167" i="1"/>
  <c r="G165" i="1"/>
  <c r="G163" i="1"/>
  <c r="G161" i="1"/>
  <c r="G157" i="1"/>
  <c r="G155" i="1"/>
  <c r="G153" i="1"/>
  <c r="G151" i="1"/>
  <c r="G149" i="1"/>
  <c r="G147" i="1"/>
  <c r="G145" i="1"/>
  <c r="G143" i="1"/>
  <c r="G141" i="1"/>
  <c r="G225" i="1" s="1"/>
  <c r="G133" i="1"/>
  <c r="G131" i="1"/>
  <c r="G129" i="1"/>
  <c r="G127" i="1"/>
  <c r="G125" i="1"/>
  <c r="G123" i="1"/>
  <c r="G119" i="1"/>
  <c r="G116" i="1"/>
  <c r="G114" i="1"/>
  <c r="G112" i="1"/>
  <c r="G110" i="1"/>
  <c r="G108" i="1"/>
  <c r="G106" i="1"/>
  <c r="G104" i="1"/>
  <c r="G101" i="1"/>
  <c r="G99" i="1"/>
  <c r="G97" i="1"/>
  <c r="G95" i="1"/>
  <c r="G93" i="1"/>
  <c r="G91" i="1"/>
  <c r="G89" i="1"/>
  <c r="G86" i="1"/>
  <c r="G84" i="1"/>
  <c r="G82" i="1"/>
  <c r="G80" i="1"/>
  <c r="G78" i="1"/>
  <c r="G76" i="1"/>
  <c r="G74" i="1"/>
  <c r="G72" i="1"/>
  <c r="G69" i="1"/>
  <c r="G135" i="1" s="1"/>
  <c r="G61" i="1"/>
  <c r="G59" i="1"/>
  <c r="G57" i="1"/>
  <c r="G54" i="1"/>
  <c r="G52" i="1"/>
  <c r="G50" i="1"/>
  <c r="G48" i="1"/>
  <c r="G46" i="1"/>
  <c r="G44" i="1"/>
  <c r="G42" i="1"/>
  <c r="G40" i="1"/>
  <c r="G38" i="1"/>
  <c r="G36" i="1"/>
  <c r="G32" i="1"/>
  <c r="G30" i="1"/>
  <c r="G28" i="1"/>
  <c r="G26" i="1"/>
  <c r="G24" i="1"/>
  <c r="G22" i="1"/>
  <c r="G20" i="1"/>
  <c r="G18" i="1"/>
  <c r="G15" i="1"/>
  <c r="G13" i="1"/>
  <c r="G11" i="1"/>
  <c r="G9" i="1"/>
  <c r="G881" i="1" l="1"/>
  <c r="G63" i="1"/>
</calcChain>
</file>

<file path=xl/sharedStrings.xml><?xml version="1.0" encoding="utf-8"?>
<sst xmlns="http://schemas.openxmlformats.org/spreadsheetml/2006/main" count="1476" uniqueCount="699">
  <si>
    <t>N°</t>
  </si>
  <si>
    <t>Codice E.p.u.</t>
  </si>
  <si>
    <t>Descrizione degli Articoli di E.p.u.</t>
  </si>
  <si>
    <t>U.M.</t>
  </si>
  <si>
    <t>Quantità</t>
  </si>
  <si>
    <t>Prezzo</t>
  </si>
  <si>
    <t>Importo</t>
  </si>
  <si>
    <t>LAVORI A MISURA</t>
  </si>
  <si>
    <t>1. QUADRI ELETTRCI</t>
  </si>
  <si>
    <t>NP.IE.01</t>
  </si>
  <si>
    <t>Modifica quadro elettrico esistente
Onere per la modifica del quadro elettrico esistente, con l'inserimento delle apparecchiature previste sullo schema di progetto. Previa verifica termica e del cablaggio interno del quadro, in funzione delle nuove aggiunte. Le apparecchiature dovranno essere per quanto possibile della stessa marca e modello di quelle già installate nella parte esistente del quadro.</t>
  </si>
  <si>
    <t>.01</t>
  </si>
  <si>
    <t>Q.BT.GE.3B</t>
  </si>
  <si>
    <t>SOMMANO</t>
  </si>
  <si>
    <t>n.</t>
  </si>
  <si>
    <t>.02</t>
  </si>
  <si>
    <t>Q.BT.N.3B</t>
  </si>
  <si>
    <t>.03</t>
  </si>
  <si>
    <t>Q.SOCC.3B</t>
  </si>
  <si>
    <t>.04</t>
  </si>
  <si>
    <t>Q.UPS.INF.3B</t>
  </si>
  <si>
    <t>NP.IE.02</t>
  </si>
  <si>
    <t xml:space="preserve">Quadro elettrico generale assemblato con carpenteria metallica
Quadro elettrico assemblato, eseguito come schema allegato del tipo ad armadio chiuso con struttura portante e pannelli di chiusura ciechi in lamiera di acciaio zincata a caldo, spessore lamiera non inferiore a 2 mm. Costituito da più moduli affiancabili con larghezza del singolo modulo fino a 800mm altezza fino a 2m e profondità fino a 800mm, portella frontale Trasparente, colore a scelta della DL. Il quadro dovrà essere fornito completo dei documenti di certificazione e verifica richiesti dalla Norma CEI EN 61439/1 e CEI EN 61439/2. Nella fornitura si intendono comprese tutte le apparecchiature elettriche previste, le connessioni delle linee in arrivo ed in partenza, cablaggi interni, spie, selettori e di quanto altro necessario per rendere l'opera finita e funzionante.
</t>
  </si>
  <si>
    <t>Q.G.ED.W – Forma 2B – IP55</t>
  </si>
  <si>
    <t>Q.PT.W – Forma 2B – IP55</t>
  </si>
  <si>
    <t>Q.P2.W – Forma 2B – IP55</t>
  </si>
  <si>
    <t>Q.P3.W – Forma 2B – IP55</t>
  </si>
  <si>
    <t>.05</t>
  </si>
  <si>
    <t>Q.P4.W – Forma 2B – IP55</t>
  </si>
  <si>
    <t>.06</t>
  </si>
  <si>
    <t>Q.LT – IP55</t>
  </si>
  <si>
    <t>.07</t>
  </si>
  <si>
    <t>Q.L.P – IP55</t>
  </si>
  <si>
    <t>.08</t>
  </si>
  <si>
    <t>Q.C.I – IP55</t>
  </si>
  <si>
    <t>NP.IE.04</t>
  </si>
  <si>
    <t>Quadro elettrico in resina termoplastica per posa ad incasso
Quadro elettrico in resina termoplastica autoestinguente posato ad incasso entro parete, eseguito come da schema allegato, costituito da scatola per incasso entro parete con passaggi a frattura prestabilita e telaio porta apparecchi estraibile con profilato DIN 35. Elemento di chiusura completo di portello incernierato fumè; predisposto per alloggiamento di serratura a chiave. Grado di protezione minimo IP secondo schema allegato. Adatto per il contenimento delle apparecchiature previste con scorta libera del 20%. Conforme alla Norma CEI EN 61439/1, CEI EN 61439/3 o CEI 23-51 in base al tipo di utilizzo ed all'ambiente di installazione. Completo dei documenti di certificazione e verifica eventualmente previsti dalle Norme. Nella fornitura si intendono comprese tutte le apparecchiature</t>
  </si>
  <si>
    <t xml:space="preserve">elettriche previste, le connessioni delle linee in arrivo ed in partenza, cablaggi interni, spie, selettori e di quanto altro necessario per rendere l'opera finita e funzionante.
</t>
  </si>
  <si>
    <t>Q.ACC.</t>
  </si>
  <si>
    <t>Q.AMB.</t>
  </si>
  <si>
    <t>Q.ASC</t>
  </si>
  <si>
    <t>Q.C.C</t>
  </si>
  <si>
    <t>Q.C.O</t>
  </si>
  <si>
    <t>Q.CED</t>
  </si>
  <si>
    <t>Q.CUP</t>
  </si>
  <si>
    <t>Q.DEG</t>
  </si>
  <si>
    <t>.09</t>
  </si>
  <si>
    <t>Q.UFF</t>
  </si>
  <si>
    <t>.10</t>
  </si>
  <si>
    <t>Q.COM</t>
  </si>
  <si>
    <t>NP.IE.05</t>
  </si>
  <si>
    <t xml:space="preserve">Quadretto comando per posa in traccia
Quadro elettrico in resina termoplastica autoestinguente posato ad incasso entro parete, eseguito come da schema allegato, costituito da scatola per incasso entro parete con passaggi a frattura prestabilita e telaio portapparecchi estraibile con profilato DIN 35. Elemento di chiusura completo di portello incernierato fumé; predisposto per alloggiamento di serratura a chiave.Grado di protezione minimo IP40. Conforme alle Norme CEI EN 61439/1, CEI EN 61439/3, CEI 23/51. Adatto per il contenimento delle apparecchiature previste con scorta libera del 20%. Nella fornitura si intendono comprese tutte le apparecchiature elettriche previste, le connessioni delle linee in arrivo ed in partenza, cablaggi interni, spie, selettori, pulsanti e di quanto altro necessario per rendere l'opera finita e funzionante.
</t>
  </si>
  <si>
    <t>Q.ALL.</t>
  </si>
  <si>
    <t>Q.P.</t>
  </si>
  <si>
    <t>Q.P.1</t>
  </si>
  <si>
    <t>Totale 1. QUADRI ELETTRCI €</t>
  </si>
  <si>
    <t>2. CANALIZZAZIONI E TUBAZIONI</t>
  </si>
  <si>
    <t>M.01.03</t>
  </si>
  <si>
    <t>CANALE PORTACAVI IN ACCIAIO ZINCATO
portacavi, realizzato in lamiera d'acciaio zincata a caldo con processo Sendzmir prima della lavorazione idoneo alla posa delle linee didistribuzione. Conformita' alle norme: CEI 23-31 e successive varianti. Resistenza agli urti: &amp;gt; 1J a temperatura ambiente (20° +/-5). Resistenza elettrica (sulle giunzioni): &amp;lt; 0,05ohm. Caratteristiche costruttive: - corpo costituito da un unico pezzo di lamiera forato o chiuso a seconda dei tipi, con bordi arrotondati o rinforzati antitaglio ottenuti per rullatura, e zincato con procedimento Sendzimir prima della lavorazione; - spessore della lamiera: min. 0,8 mm (fino a 100x60) e 1 mm (per larghezze maggiori); - spessore minimo dello strato di zinco: 28-30 micron +/-10%; - massa minima dello strato di zinco: 200 g/m2 +/-10%; Compresi: - coperchio in acciaio zincato</t>
  </si>
  <si>
    <t>sendzmir con chiusura ad incastro e/o con ganci imperdibili; - accessori di giunzione, raccordo e derivazione, pezzi speciali trattati come il canale; - accessori di sostegno e fissaggio quali staffe e mensole trattati come il canale, compresa certificazione antisismica secondo la normativa vigente per le zone classificate a rischio sismico; - setti separatori trattati come il canale; - collegamenti equipotenziali; - minuterie; - quant'altro necessario a realizzare il lavoro a regola d'arte</t>
  </si>
  <si>
    <t>CANALI PORTACAVI IN ACCIAIO ZINCATO Canale forato dim. 100 x 75-80 mm.</t>
  </si>
  <si>
    <t>m</t>
  </si>
  <si>
    <t>.1E.02.030</t>
  </si>
  <si>
    <t>LOM241.1E.02.030 - CANALI E PASSERELLE</t>
  </si>
  <si>
    <t>.0120.a</t>
  </si>
  <si>
    <t>Passerella a rete realizzata in tondini d'acciaio elettro ...  caldo dopo lavorazione, altezza 105 mm - larghezza 150 mm
Passerella a rete realizzata in tondini d'acciaio elettrosaldati con zincatura a caldo dopo lavorazione, altezza 105 mm - larghezza 150 mm</t>
  </si>
  <si>
    <t>.0120.c</t>
  </si>
  <si>
    <t>Passerella a rete realizzata in tondini d'acciaio elettro ...  caldo dopo lavorazione, altezza 105 mm - larghezza 300 mm
Passerella a rete realizzata in tondini d'acciaio elettrosaldati con zincatura a caldo dopo lavorazione, altezza 105 mm - larghezza 300 mm</t>
  </si>
  <si>
    <t>.0120.d</t>
  </si>
  <si>
    <t>Passerella a rete realizzata in tondini d'acciaio elettro ...  caldo dopo lavorazione, altezza 105 mm - larghezza 400 mm
Passerella a rete realizzata in tondini d'acciaio elettrosaldati con zincatura a caldo dopo lavorazione, altezza 105 mm - larghezza 400 mm</t>
  </si>
  <si>
    <t>.0120.e</t>
  </si>
  <si>
    <t>Passerella a rete realizzata in tondini d'acciaio elettro ...  caldo dopo lavorazione, altezza 105 mm - larghezza 500 mm
Passerella a rete realizzata in tondini d'acciaio elettrosaldati con zincatura a caldo dopo lavorazione, altezza 105 mm - larghezza 500 mm</t>
  </si>
  <si>
    <t>.0140.c</t>
  </si>
  <si>
    <t>Coperchio per passerella portacavi in acciaio zincato, nelle seguenti larghezze: - 150 mm
Coperchio per passerella portacavi in acciaio zincato, nelle seguenti larghezze: - 150 mm</t>
  </si>
  <si>
    <t>.0140.f</t>
  </si>
  <si>
    <t>Coperchio per passerella portacavi in acciaio zincato, nelle seguenti larghezze: - 300 mm
Coperchio per passerella portacavi in acciaio zincato, nelle seguenti larghezze: - 300 mm</t>
  </si>
  <si>
    <t>.0140.g</t>
  </si>
  <si>
    <t>Coperchio per passerella portacavi in acciaio zincato, nelle seguenti larghezze: - 400 mm
Coperchio per passerella portacavi in acciaio zincato, nelle seguenti larghezze: - 400 mm</t>
  </si>
  <si>
    <t>.0140.h</t>
  </si>
  <si>
    <t>Coperchio per passerella portacavi in acciaio zincato, nelle seguenti larghezze: - 500 mm
Coperchio per passerella portacavi in acciaio zincato, nelle seguenti larghezze: - 500 mm</t>
  </si>
  <si>
    <t>.1E.02.010</t>
  </si>
  <si>
    <t>LOM241.1E.02.010 - TUBAZIONI ELETTRICHE</t>
  </si>
  <si>
    <t>.0010.c</t>
  </si>
  <si>
    <t>Tubazioni flessibili pesanti in materiale plastico IMQ ti ... -2 compresi anche gli accessori di fissaggio. - diam. 25mm
Tubazioni flessibili pesanti in materiale plastico IMQ tipo autoest. a norma CEI-EN 50086-1/2-2 compresi anche gli accessori di fissaggio. - diam. 25mm</t>
  </si>
  <si>
    <t>.0010.d</t>
  </si>
  <si>
    <t>Tubazioni flessibili pesanti in materiale plastico IMQ ti ... -2 compresi anche gli accessori di fissaggio. - diam. 32mm
Tubazioni flessibili pesanti in materiale plastico IMQ tipo autoest. a norma CEI-EN 50086-1/2-2 compresi anche gli accessori di fissaggio. - diam. 32mm</t>
  </si>
  <si>
    <t>.0010.e</t>
  </si>
  <si>
    <t>Tubazioni flessibili pesanti in materiale plastico IMQ ti ... -2 compresi anche gli accessori di fissaggio. - diam. 40mm
Tubazioni flessibili pesanti in materiale plastico IMQ tipo autoest. a norma CEI-EN 50086-1/2-2 compresi anche gli accessori di fissaggio. - diam. 40mm</t>
  </si>
  <si>
    <t>.0020.c</t>
  </si>
  <si>
    <t>Tubazione plastica rigida con marchio IMQ tipo autoest. a ... ta compresi anche gli accessori di fissaggio. - diam. 25mm
Tubazione plastica rigida con marchio IMQ tipo autoest. a norme CEI-EN 50086-1-2-3 per installazione a vista compresi anche gli accessori di fissaggio. - diam. 25mm</t>
  </si>
  <si>
    <t>.0020.d</t>
  </si>
  <si>
    <t>Tubazione plastica rigida con marchio IMQ tipo autoest. a ... ta compresi anche gli accessori di fissaggio. - diam. 32mm
Tubazione plastica rigida con marchio IMQ tipo autoest. a norme CEI-EN 50086-1-2-3 per installazione a vista compresi anche gli accessori di fissaggio. - diam. 32mm</t>
  </si>
  <si>
    <t>.0020.e</t>
  </si>
  <si>
    <t>Tubazione plastica rigida con marchio IMQ tipo autoest. a ... ta compresi anche gli accessori di fissaggio. - diam. 40mm
Tubazione plastica rigida con marchio IMQ tipo autoest. a norme CEI-EN 50086-1-2-3 per installazione a vista compresi anche gli accessori di fissaggio. - diam. 40mm</t>
  </si>
  <si>
    <t>.0040.e</t>
  </si>
  <si>
    <t>Tubo in acciaio zincato tipo leggero con marchio IMQ a no ... 86 compresi anche gli accessori di fissaggio. - diam. 40mm
Tubo in acciaio zincato tipo leggero con marchio IMQ a norme CEI-EN 50086 compresi anche gli accessori di fissaggio. - diam. 40mm</t>
  </si>
  <si>
    <t>.1E.02.020</t>
  </si>
  <si>
    <t>LOM241.1E.02.020 - CASSETTE E SCATOLE</t>
  </si>
  <si>
    <t>.0030.d</t>
  </si>
  <si>
    <t>Cassetta portafrutto da incasso in resina - rettangolare per combinazioni fino a quattro posti allineati
Cassetta portafrutto da incasso in resina - rettangolare per combinazioni fino a quattro posti allineati</t>
  </si>
  <si>
    <t xml:space="preserve"> cad</t>
  </si>
  <si>
    <t>Cassetta di derivazione stagna a parete in materiale plas ... chio opaco o trasparente fissato con viti. - 150x110x70 mm
Cassetta di derivazione stagna a parete in materiale plastico isolante autoestinguente, grado di protezione IP55 con coperchio opaco o trasparente fissato con viti. - 150x110x70 mm</t>
  </si>
  <si>
    <t>Cassetta di derivazione stagna a parete in materiale plas ... chio opaco o trasparente fissato con viti. - 190x140x70 mm
Cassetta di derivazione stagna a parete in materiale plastico isolante autoestinguente, grado di protezione IP55 con coperchio opaco o trasparente fissato con viti. - 190x140x70 mm</t>
  </si>
  <si>
    <t>Cassetta di derivazione stagna a parete in materiale plas ... chio opaco o trasparente fissato con viti. - 240x190x90 mm
Cassetta di derivazione stagna a parete in materiale plastico isolante autoestinguente, grado di protezione IP55 con coperchio opaco o trasparente fissato con viti. - 240x190x90 mm</t>
  </si>
  <si>
    <t>.0010.g</t>
  </si>
  <si>
    <t>Cassetta di derivazione da incasso in materiale isolante  ... sta di coperchio bordato fissato con viti. - 294x152x70 mm
Cassetta di derivazione da incasso in materiale isolante nervato con feritoie pretranciate per l'ingresso dei tubi,listello profilato per morsetti componibili, provvista di coperchio bordato fissato con viti. - 294x152x70 mm</t>
  </si>
  <si>
    <t>.0050.c</t>
  </si>
  <si>
    <t>Scatole di derivazione pressofuse in lega di alluminio UN ... ado di protezione IP65, nelle dimensioni: - 150x150x100 mm
Scatole di derivazione pressofuse in lega di alluminio UNI EN 1706, non verniciate con pareti chiuse e coperchio avvolgente, grado di protezione IP65, nelle dimensioni: - 150x150x100 mm</t>
  </si>
  <si>
    <t>.0050.e</t>
  </si>
  <si>
    <t>Scatole di derivazione pressofuse in lega di alluminio UN ... ado di protezione IP65, nelle dimensioni: - 300x230x100 mm
Scatole di derivazione pressofuse in lega di alluminio UNI EN 1706, non verniciate con pareti chiuse e coperchio avvolgente, grado di protezione IP65, nelle dimensioni: - 300x230x100 mm</t>
  </si>
  <si>
    <t>.0145.c</t>
  </si>
  <si>
    <t>Torrette da incasso in resina, a scomparsa, conformi alla ... ti flottanti che in cemento, costituita da: - 24/30 moduli
Torrette da incasso in resina, a scomparsa, conformi alla norma CEI EN 60670-23 - CEI 64-8 per installazioni sia in pavimenti flottanti che in cemento, costituita da: - 24/30 moduli</t>
  </si>
  <si>
    <t>VEN24-10.01.03</t>
  </si>
  <si>
    <t>CANALE PORTACAVI IN ACCIAIO ZINCATO
portacavi, realizzato in lamiera d'acciaio zincata a caldo con processo Sendzmir prima della lavorazione idoneo alla posa delle linee didistribuzione. Conformita' alle norme: CEI 23-31 e successive varianti. Resistenza agli urti: &gt; 1J a temperatura ambiente (20° +/-5). Resistenza elettrica (sulle giunzioni): &lt; 0,05ohm. Caratteristiche costruttive: - corpo costituito da un unico pezzo di lamiera forato o chiuso a seconda dei tipi, con bordi arrotondati o rinforzati antitaglio ottenuti per rullatura, e zincato con procedimento Sendzimir prima della lavorazione; - spessore della lamiera: min. 0,8 mm (fino a 100x60) e 1 mm (per larghezze maggiori); - spessore minimo dello strato di zinco: 28-30 micron +/-10%; - massa minima dello strato di zinco: 200 g/m2 +/-10%; Compresi: - coperchio in acciaio zincato sendzmir</t>
  </si>
  <si>
    <t>con chiusura ad incastro e/o con ganci imperdibili; - accessori di giunzione, raccordo e derivazione, pezzi speciali trattati come il canale; - accessori di sostegno e fissaggio quali staffe e mensole trattati come il canale, compresa certificazione antisismica secondo la normativa vigente per le zone classificate a rischio sismico; - setti separatori trattati come il canale; - collegamenti equipotenziali; - minuterie; - quant'altro necessario a realizzare il lavoro a regola d'arte</t>
  </si>
  <si>
    <t>CANALI PORTACAVI IN ACCIAIO ZINCATO Canale chiuso dim. 100 x 75-80 mm.</t>
  </si>
  <si>
    <t>CANALI PORTACAVI IN ACCIAIO ZINCATO Canale chiuso dim. 150 x 75-80 mm.</t>
  </si>
  <si>
    <t>CANALI PORTACAVI IN ACCIAIO ZINCATO Canale chiuso dim. 400 x 75-80 mm.</t>
  </si>
  <si>
    <t>CANALI PORTACAVI IN ACCIAIO ZINCATO Canale chiuso dim. 500 x 75-80 mm.</t>
  </si>
  <si>
    <t>CANALI PORTACAVI IN ACCIAIO ZINCATO Canale forato dim. 150 x 75-80 mm.</t>
  </si>
  <si>
    <t>.12</t>
  </si>
  <si>
    <t>CANALI PORTACAVI IN ACCIAIO ZINCATO Canale forato dim. 300 x 75-80 mm.</t>
  </si>
  <si>
    <t>Totale 2. CANALIZZAZIONI E TUBAZIONI €</t>
  </si>
  <si>
    <t>3. CONDUTTORI</t>
  </si>
  <si>
    <t>VEN24-10.01.35</t>
  </si>
  <si>
    <t>LINEA IN CAVO FG16M16 UNIPOLARE ISOLATA IN GOMMA G 16
LINEA in cavo FG16M16 con conduttori a corda rotonda flessibile di rame rosso ricotto Isolante in gomma G16 qualità G16 guaina termoplastica speciale di qualità M16, stampigliatura su guaina delle sigle e caratteristiche nonche delle normative di riferimento, , stampa metrica progressiva Conforme ai requisiti previsti dalla Normativa Europea Prodotti da Costruzione (CPR UE 305/11), Norma di riferimento CEI 20-13, EUROCLASSE: Cca-s1b,d1,a1. Adatto all'alimentazione elettrica in costruzioni ed altre opere di ingegneria civile conformi al Regolamento Prodotti da Costruzione (CPR), secondo quanto indicato nella norma CEI 20-67 "Guida all'uso dei cavi 0,6/1 kV. Cavi multipolari per energia e segnalamento a bassissima emissione di fumi e gas tossici (limiti previsti dalla CEI 20-38 con modalità</t>
  </si>
  <si>
    <t>di prova previste dalla CEI 20-37). Idonei in ambienti a rischio d'incendio. Adatti per posa fissa su muratura e su strutture metalliche. per posa fissa in idonea tubazione o canalina predisposte, incassate, a vista o in cunicoli orizzontali o verticali, misurazione schematica fra centro quadri e/o cassetta di derivazione. Compresi: - linea c.s.d; - collari di identificazione numerati, posti alle estremità, in corrispondenza dei punti di ispezione e comunque ad una distanza di circa 15 ml. per linea installata in canali portacavi; - formazione di teste con capicorda di tipo preisolato; - accessori per l'ancoraggio entro i canali e/o tubazioni portacavi; - giunzioni; - collegamenti in morsettiera; - quant'altro necessario alla realizzazione del lavoro a regola d'arte.</t>
  </si>
  <si>
    <t>LINEA IN CAVO FG16M16 UNIPOLARE ISOLATA IN GOMMA G 16 Sez. 1 x 16 mmq.</t>
  </si>
  <si>
    <t>LINEA IN CAVO FG16M16 UNIPOLARE ISOLATA IN GOMMA G 16 Sez. 1 x 25 mmq.</t>
  </si>
  <si>
    <t>LINEA IN CAVO FG16M16 UNIPOLARE ISOLATA IN GOMMA G 16 Sez. 1 x 35 mmq.</t>
  </si>
  <si>
    <t>LINEA IN CAVO FG16M16 UNIPOLARE ISOLATA IN GOMMA G 16 Sez. 1 x 50 mmq.</t>
  </si>
  <si>
    <t>LINEA IN CAVO FG16M16 UNIPOLARE ISOLATA IN GOMMA G 16 Sez. 1 x 70 mmq.</t>
  </si>
  <si>
    <t>LINEA IN CAVO FG16M16 UNIPOLARE ISOLATA IN GOMMA G 16 Sez. 1 x 95 mmq.</t>
  </si>
  <si>
    <t>LINEA IN CAVO FG16M16 UNIPOLARE ISOLATA IN GOMMA G 16 Sez. 1 x 120 mmq.</t>
  </si>
  <si>
    <t>LINEA IN CAVO FG16M16 UNIPOLARE ISOLATA IN GOMMA G 16 Sez. 1 x 150 mmq.</t>
  </si>
  <si>
    <t>.11</t>
  </si>
  <si>
    <t>LINEA IN CAVO FG16M16 UNIPOLARE ISOLATA IN GOMMA G 16 Sez. 1 x 185 mmq.</t>
  </si>
  <si>
    <t>VEN24-10.01.34</t>
  </si>
  <si>
    <t>LINEA IN CAVO FG16OM16 MULTIPOLARE ISOLATA IN GOMMA G16
LINEA in cavo FG16OM16 con conduttori a corda rotonda flessibile di rame rosso ricotto Isolante in gomma HEPR qualità G16 guaina termoplastica speciale di qualità M16, stampigliatura su guaina delle sigle e caratteristiche nonche delle normative di riferimento, stampa metrica progressiva Conforme ai requisiti previsti dalla Normativa Europea Prodotti da Costruzione (CPR UE 305/11), Norma di riferimento CEI 20-13, EUROCLASSE: Cca-s1b,d1,a1. Adatto all'alimentazione elettrica in costruzioni ed altre opere di ingegneria civile conformi al Regolamento Prodotti da Costruzione (CPR), secondo quanto indicato nella norma CEI 20-67 "Guida all'uso dei cavi 0,6/1 kV. Cavi multipolari per energia e segnalamento a bassissima emissione di fumi e gas tossici (limiti previsti dalla CEI 20-38 con modalità</t>
  </si>
  <si>
    <t>LINEA IN CAVO FG16OM16 MULTIPOLARE ISOLATA IN GOMMA G16 Sez. 2 x 1.5 mmq.</t>
  </si>
  <si>
    <t>LINEA IN CAVO FG16OM16 MULTIPOLARE ISOLATA IN GOMMA G16 Sez. 3 x 2.5 mmq.</t>
  </si>
  <si>
    <t>LINEA IN CAVO FG16OM16 MULTIPOLARE ISOLATA IN GOMMA G16 Sez. 5 x 2.5 mmq.</t>
  </si>
  <si>
    <t>LINEA IN CAVO FG16OM16 MULTIPOLARE ISOLATA IN GOMMA G16 Sez. 3 x 4 mmq.</t>
  </si>
  <si>
    <t>LINEA IN CAVO FG16OM16 MULTIPOLARE ISOLATA IN GOMMA G16 Sez. 5 x 4 mmq.</t>
  </si>
  <si>
    <t>.14</t>
  </si>
  <si>
    <t>LINEA IN CAVO FG16OM16 MULTIPOLARE ISOLATA IN GOMMA G16 Sez. 3 x 6 mmq.</t>
  </si>
  <si>
    <t>.16</t>
  </si>
  <si>
    <t>LINEA IN CAVO FG16OM16 MULTIPOLARE ISOLATA IN GOMMA G16 Sez. 5 x 6 mmq.</t>
  </si>
  <si>
    <t>.18</t>
  </si>
  <si>
    <t>LINEA IN CAVO FG16OM16 MULTIPOLARE ISOLATA IN GOMMA G16 Sez. 3 x 10 mmq.</t>
  </si>
  <si>
    <t>.20</t>
  </si>
  <si>
    <t>LINEA IN CAVO FG16OM16 MULTIPOLARE ISOLATA IN GOMMA G16 Sez. 5 x 10 mmq.</t>
  </si>
  <si>
    <t>.24</t>
  </si>
  <si>
    <t>LINEA IN CAVO FG16OM16 MULTIPOLARE ISOLATA IN GOMMA G16 Sez. 5 x 16 mmq.</t>
  </si>
  <si>
    <t>VEN24-10.01.38</t>
  </si>
  <si>
    <t>LINEA IN CAVO FG17 UNIPOLARE ISOLATA IN GOMMA
LINEA in cavo FG17 unipolare a corda rotonda flessibile di rame rosso ricotto classe 5 con Isolante in HEPR di qualità G17. Stampigliatura sull'isolante ogni 0,5 m: (G) FG17 ?. 450/750 V Cca-s1b,d1,a1 IEMMEQU EFP anno Conforme alla Normativa Europea Prodotti da Costruzione (CPR UE 305/11) norma di riferimento CEI EN 50525. Caratteristiche: Tensione nominale U0 450 V Tensione nominale U 750 V Tensione di prova 3000 V Tensione massima Um 1000V Installazioni fisse Temperatura massima di esercizio 90°C Temperatura massima di corto circuito +250° Temperatura minima di esercizio (senza shock meccanico) -30°C Min. Temperatura minima di installazione e maneggio -15°C conformi al Regolamento CPR. Utilizzabili per posa fissa, entro tubazioni, canali portacavi, cablaggi interni di quadri elettrici, all'interno</t>
  </si>
  <si>
    <t>di apparecchiature di interruzione e comando per tensioni fino a 1000V in corrente alternata e 750V verso terra in corrente continua. Per installazione fissa o mobile, protetta su o entro apparecchi d'illuminazione, all'interno di apparecchi e di apparecchiature di interruzione e di comando, per tensioni sino a 1000 V in corrente alternata o, in caso di corrente continua, sino a 750 V verso terra. Condizioni di posa: Raggio minimo di curvatura per diametro D (in mm): Installazione Fissa : D&lt;12mm = 3D - D&lt;20mm = 4D Movimento libero: D&lt;12mm = 5D D&lt;20mm = 6D Sforzo massimo di tiro: 50 N/mm²Compresi: - linea c.s.d.; - collari di identificazione numerati; - formazione di teste con capicorda di tipo a compressione preisolati; - accessori per l'ancoraggio entro i canali e/o tubazioni portacavi; - giunzioni; - quant'altro necessario alla realizzazione</t>
  </si>
  <si>
    <t>del lavoro a regola d'arte.</t>
  </si>
  <si>
    <t>LINEA IN CAVO FG17 UNIPOLARE ISOLATA IN GOMMA Sez. 1 x 16 mmq.</t>
  </si>
  <si>
    <t>LINEA IN CAVO FG17 UNIPOLARE ISOLATA IN GOMMA Sez. 1 x 25 mmq.</t>
  </si>
  <si>
    <t>LINEA IN CAVO FG17 UNIPOLARE ISOLATA IN GOMMA Sez. 1 x 35 mmq.</t>
  </si>
  <si>
    <t>LINEA IN CAVO FG17 UNIPOLARE ISOLATA IN GOMMA Sez. 1 x 50 mmq.</t>
  </si>
  <si>
    <t>LINEA IN CAVO FG17UNIPOLARE ISOLATA IN GOMMA Sez. 1 x 95 mmq.</t>
  </si>
  <si>
    <t>LINEA IN CAVO FG17 UNIPOLARE ISOLATA IN GOMMA Sez. 1 x 185 mmq.</t>
  </si>
  <si>
    <t>VEN24-10.01.40</t>
  </si>
  <si>
    <t>LINEA IN CAVO H07Z1-K
Linea in cavo H07Z1-K unipolare LSOH (= Low Smoke Zero Halogen; come previsto dalla variante V3 alla norma CEI 64-8 del 1/4/06) unipolare con conduttore in corda rotonda flessibile di rame rosso ricotto, isolato, non propagante l'incendio e a ridotta emissione di gas corrosivi secondo le norme CEI 20-20, 20-22 II, 20-35 e 20-37/2. Marchio I.M.Q. Compresi: - linea c.s.d.; - collari di identificazione numerati; - formazione di teste con capicorda di tipo a compressione preisolati; - accessori per l'ancoraggio entro i canali e/o tubazioni portacavi; - giunzioni; - quant'altro necessario alla realizzazione del lavoro a regola d'arte.</t>
  </si>
  <si>
    <t>LINEA IN CAVO H07Z1-K Sez. 1 x 1,5 mmq.</t>
  </si>
  <si>
    <t>LINEA IN CAVO H07Z1-K Sez. 1 x 2,5 mmq.</t>
  </si>
  <si>
    <t>LINEA IN CAVO H07Z1-K Sez. 1 x 4 mmq.</t>
  </si>
  <si>
    <t>VEN24-10.01.32</t>
  </si>
  <si>
    <t>LINEA IN CAVO FTG18OM16 MULTIPOLARE RESISTENTE AL FUOCO
LINEA in cavo FTG18OM16 multipolari Norma di riferimento CEI 20-38 , Anima Conduttore a corda rotonda flessibile di rame rosso ricotto Isolante Elastomerico reticolato qualità G18, Rivestimento interno Riempitivo/guainetta di materiale non igroscopico Guaina Termoplastica speciale di qualità M16, colore nero Marcatura Stampigliatura ad inchiostro: FTG18OM16 Afumex GOLD 0.6/1 kV 1x... B2ca-s1a,d1,a1 IEMMEQU EFP anno Marcatura metrica progressiva (*)Sito produttivo Conforme ai requisiti previsti dalla Normativa Europea Prodotti da Costruzione (CPR UE 305/11) , adatti all'alimentazione elettrica in costruzioni ed altre opere di ingegneria civile con l'obiettivo di limitare la produzione e la diffusione di fuoco e di fumo, rispondenti al Regolamento Prodotti da Costruzione (CPR). Cavi multipolari</t>
  </si>
  <si>
    <t>per energia a bassissima emissione di fumi e gas tossici (limiti previsti dalla CEI 20-38 con modalità di prova previste dalla CEI 20-37). Idonei in ambienti a rischio d'incendio ove sia fondamentale garantire la salvaguardia delle persone e preservare gli impianti e le apparecchiature dall'attacco dei gas corrosivi (esempio: aerostazioni, stazioni ferroviarie, metropolitane, gallerie stradali o ferroviarie). Adatti per posa fissa su muratura e su strutture metalliche. Compresi: - linea c.s.d; - collari di identificazione numerati, posti alle estremità, in corrispondenza dei punti di ispezione e comunque ad una distanza di circa 15 ml. per linea installata in canali portacavi; - formazione di teste con capicorda di tipo preisolato; - accessori per l'ancoraggio entro i canali e/o tubazioni portacavi; - giunzioni; - collegamenti in morsettiera;</t>
  </si>
  <si>
    <t>- quant'altro necessario alla realizzazione del lavoro a regola d'arte.</t>
  </si>
  <si>
    <t>LINEA IN CAVO FTG18OM16 MULTIPOLARE RESISTENTE AL FUOCO Sez. 2 x 1,5 mmq</t>
  </si>
  <si>
    <t>LINEA IN CAVO FTG18OM16 MULTIPOLARE RESISTENTE AL FUOCO Sez. 3 x 2,5 mmq</t>
  </si>
  <si>
    <t>LINEA IN CAVO FTG18OM16 MULTIPOLARE RESISTENTE AL FUOCO Sez. 3 x 4 mmq</t>
  </si>
  <si>
    <t>LINEA IN CAVO FTG18OM16 MULTIPOLARE RESISTENTE AL FUOCO Sez. 5 x 6 mmq</t>
  </si>
  <si>
    <t>LINEA IN CAVO FTG18OM16 MULTIPOLARE RESISTENTE AL FUOCO Sez. 5 x 10 mmq</t>
  </si>
  <si>
    <t>VEN24-10.01.33</t>
  </si>
  <si>
    <t>LINEA IN CAVO FTG18M16 UNIPOLARE RESISTENTE AL FUOCO
LINEA in cavo FTG18M16 unipolare Norma di riferimento CEI 20-38 , Anima Conduttore a corda rotonda flessibile di rame rosso ricotto Isolante Elastomerico reticolato qualità G18, Rivestimento interno Riempitivo/guainetta di materiale non igroscopico Guaina Termoplastica speciale di qualità M16, colore nero Marcatura Stampigliatura ad inchiostro: FG18M16 Afumex GOLD 0.6/1 kV 1x... B2ca-s1a,d1,a1 IEMMEQU EFP anno Marcatura metrica progressiva (*)Sito produttivo Conforme ai requisiti previsti dalla Normativa Europea Prodotti da Costruzione (CPR UE 305/11) , adatti all'alimentazione elettrica in costruzioni ed altre opere di ingegneria civile con l'obiettivo di limitare la produzione e la diffusione di fuoco e di fumo, rispondenti al Regolamento Prodotti da Costruzione (CPR). Cavi unipolare</t>
  </si>
  <si>
    <t>LINEA IN CAVO FTG18M16 UNIPOLARE RESISTENTE AL FUOCO Sez. 1 x 35 mmq.</t>
  </si>
  <si>
    <t>LINEA IN CAVO FTG18M16 UNIPOLARE RESISTENTE AL FUOCO Sez. 1 x 70 mmq</t>
  </si>
  <si>
    <t>LINEA IN CAVO FTG18M16 UNIPOLARE RESISTENTE AL FUOCO Sez. 1 x 185 mmq</t>
  </si>
  <si>
    <t>Totale 3. CONDUTTORI €</t>
  </si>
  <si>
    <t>4. DERIVAZIONI LUCE E FORZA MOTRICE</t>
  </si>
  <si>
    <t>.1E.12.060</t>
  </si>
  <si>
    <t>LOM241.1E.12.060 - SISTEMA BUS</t>
  </si>
  <si>
    <t>.0350</t>
  </si>
  <si>
    <t>Fornitura e posa in opera di Modulo luxmetro che consente ... o spettro, con due ingressi digitali optoisolati ausiliari
Fornitura e posa in opera di Modulo luxmetro che consente il controllo della luminosità ambientale completo di sensore lineare ad ampio spettro, con due ingressi digitali optoisolati ausiliari</t>
  </si>
  <si>
    <t>NP.IE.06</t>
  </si>
  <si>
    <t xml:space="preserve">Pulsante di emergenza ad azionamento manuale
Pulsante di emergenza ad azionamento manuale, costituito da cassetta con membrana deformabile dim. 90x90mm, per sgancio linea elettrica attraverso semplice pressione al centro della membrana, riarmo attraverso utensile compreso nella fornitura, cartello serigrafato con indicazione della funzione svolta. Equipaggiato con un contatto NA+NC 0,1A 48V cc. Completo di apposito contenitore in materiale isolante di colore rosso, con conduttori a doppio isolamento in cavo resistente al fuoco tipo FTG10OM1 entro tubazione PVC rigido pesante con grado di protezione minimo IP67, e quanto altro necessario per rendere l'opera finita e funzionante, completa di targa descrittiva funzione svolta serigrafata di colore rosso con scritta bianca
</t>
  </si>
  <si>
    <t>VEN24-10.01.01</t>
  </si>
  <si>
    <t>ALLACCIAMENTO MOTORE
Allacciamento dal quadro di comando ad ogni motore, e/o impianto, esecuzione stagna a vista IP55. Comprendente: - collegamenti elettrici di energia e di terra, realizzati con conduttori unipolari e/o multipolari flessibili a bassissima emissione di fumi e gas tossici isolati in gomma HEPR tipo FG7(O)M1 con sezioni minime come indicate negli schemi elettrici allegati; - tubazioni flessibili corrugate con percorso sotto traccia e/o guaine spiralate e tubazioni rigide in materiale autoestinguente per i percorsi a vista o in controsoffitto, diametro minimo 25 mm realizzazione IP55 min.; - cassette di derivazione incassate con morsettiere interne e/o da esterno stagne IP44 complete di giunti di raccordo; - connessioni ed allacciamenti; - tutte o parte delle linee dorsali di alimentazione e delle reti portacavi, dal quadro</t>
  </si>
  <si>
    <t>di zona fino all'utilizzatore; - si intendono compresi nella valutazione del prezzo anche i conduttori per il riporto della protezione termica integrata dal regolatore di velocità fino al ventilatore; - interruttore sezionatore con grado di protezione IP55 con caratteristiche elettriche come da taglia dell'articolo; - quant'altro necessario per l'esecuzione ultimata a regola d'arte</t>
  </si>
  <si>
    <t>ALLACCIAMENTO MOTORE Monofase fino a 1.5 kW/230V + T</t>
  </si>
  <si>
    <t>cad</t>
  </si>
  <si>
    <t>VEN24-10.01.44</t>
  </si>
  <si>
    <t>PUNTO ELETTRIC. IN ESEC. INCASSATA IP40
Comprendente: - collegamenti elettrici di energia e di terra, realizzati con conduttori unipolari e/o multipolari flessibili a bassissima emissione di fumi e gas tossici isolati in gomma EPR tipo FG16(O)M1 per i percorsi all'interno di canalizzazioni portacavi metalliche, e conduttori con analoghe caratteristiche tipo FS17 per i percorsi all'interno di tubazioni portacavi con sezione minima 1,5 (2,5 in canala) mmq per i circuiti luce e 2,5 (4 in canala) mmq per i circuiti forza motrice; - per articolo punto luce di emergenza, nel caso in cui l'alimentazione provenga da un gruppo soccorritore, i collegamenti elettrici di energia dovranno essere realizzati con cavo FTG18(O)M16 per i percorsi all'interno di canalizzazioni portacavi metalliche e conduttori con analoghe caratteristiche tipo FS17 per i percorsi</t>
  </si>
  <si>
    <t>all'interno di tubazioni portacavi con sezione minima 1,5 (2,5 in canala) mmq; - tubazioni flessibili corrugate con percorso sotto traccia e/o guaine spiralate e tubazioni rigide in materiale autoestinguente per i percorsi a vista o in controsoffitto, diametro minimo 25 mm. realizzazione IP40 min.; - tutte o parte delle linee dorsali di alimentazione e delle reti portacavi, dal quadro di zona fino all'utilizzatore; - cassette di derivazione incassate con morsettiere interne e/o da esterno stagne IP40 complete di giunti di raccordo; - scatole portafrutti da incasso e/o da esterno; - accessori di fissaggio anche per posa entro getti in c.a.; - apparecchiature e frutti componibili portata 10-16A come indicato su elaborati grafici, supporti in resina, complete di placche in materiale termoplastico, colore a scelta della D.L. diversificate in</t>
  </si>
  <si>
    <t>base al tipo di alimentazione; - per i locali classificati a maggior rischi d'incendio e/o depositi la finitura dei vari punti di utilizzo dovrà essere realizzata con placche di chiusura dotate di coperchio con ritorno a molla che garantiscono un grado di protezione minimo IP44; - eventuali relè di comando di tipo crepuscolare, orari, passo-passo, interruttori, prese ecc.; - eventuali spie sui pulsanti e punti di accensione ove richiesto; - eventuali comandi per dimmerazione dell'intensità luminosa degli apparecchi illuminanti ove richiesto; - eventuali rivelatori di presenza a raggi infrarossi passivi, dotati di microprocessore per la compensazione contro le variazioni di temperatura ambiente, angolo di rilevazione compreso tra i 130° ed i 270° a mezzo di lente di Fresnel; adatti per il comando sia di lampade ad incandescenza che fluorescenti,</t>
  </si>
  <si>
    <t>potenza massima pilotabile 2200 W cosfì 1. Completo di base di fissaggio, testa sensore orientabile, completo di linea di collegamento ed alimentazione, in propria tubazione; - quant'altro necessario per la corretta esecuzione del lavoro a regola d'arte.</t>
  </si>
  <si>
    <t>PUNTO ELETTRIC. IN ESEC. INCASSATA IP40 (TIPO OSPEDALIERO O SIMILARE) Punto luce parallelo</t>
  </si>
  <si>
    <t>PUNTO ELETTRIC. IN ESEC. INCASSATA IP40 (TIPO OSPEDALIERO O SIMILARE) Punto pulsante aggiunto</t>
  </si>
  <si>
    <t>PUNTO ELETTRIC. IN ESEC. INCASSATA IP40 (TIPO OSPEDALIERO O SIMILARE) Punto presa universale + bipasso 2x10/16A</t>
  </si>
  <si>
    <t>ALLACCIAMENTO MOTORE Trifase da 7,51 a 11 kW/380V + T</t>
  </si>
  <si>
    <t>ALLACCIAMENTO MOTORE Trifase da 35,1 a 40 kW/380V + T</t>
  </si>
  <si>
    <t>VEN24-10.01.45</t>
  </si>
  <si>
    <t>all'interno di tubazioni portacavi con sezione minima 1,5 (2,5 in canala) mmq; - tubazioni flessibili corrugate con percorso sotto traccia e/o guaine spiralate e tubazioni rigide in materiale autoestinguente per i percorsi a vista o in controsoffitto, diametro minimo 25 mm. realizzazione IP40 min.; - cassette di derivazione incassate con morsettiere interne e/o da esterno stagne IP40 complete di giunti di raccordo; - scatole portafrutti da incasso e/o da esterno; - accessori di fissaggio anche per posa entro getti in c.a.; - apparecchiature e frutti componibili portata 10-16A come indicato su elaborati grafici, supporti in resina, complete di placche in materiale termoplastico, colore a scelta della D.L. diversificate in base al tipo di alimentazione; - per i locali classificati a maggior rischi d'incendio e/o depositi la finitura dei vari</t>
  </si>
  <si>
    <t>punti di utilizzo dovrà essere realizzata con placche di chiusura dotate di coperchio con ritorno a molla che garantiscono un grado di protezione minimo IP40; - eventuali relè di comando di tipo crepuscolare, orari, passo-passo, interruttori, prese ecc.; - eventuali spie sui pulsanti e punti di accensione ove richiesto; - quant'altro necessario per la corretta esecuzione del lavoro a regola d'arte.</t>
  </si>
  <si>
    <t>.17</t>
  </si>
  <si>
    <t>PUNTO ELETTRIC. IN ESEC. INCASSATA IP40 (TIPO RESIDENZIALE O SIMILARE) comando per tenda motorizzata</t>
  </si>
  <si>
    <t>VEN24-10.01.46</t>
  </si>
  <si>
    <t>PUNTO ELETTRIC. IN ESEC. IN VISTA IP55
Compresi: - collegamenti elettrici di energia e di terra, realizzati con conduttori unipolari e/o multipolari flessibili a bassissima emissione di fumi e gas tossici isolati in gomma HEPR tipo FG16(O)M1 per i percorsi all'interno di canalizzazioni portacavi metalliche, e conduttori con analoghe caratteristiche tipo FS17 per i percorsi all'interno di tubazioni portacavi con sezione minima 1,5 (2,5 in canala) mmq per i circuiti luce e 2,5 (4 in canala) mmq per i circuiti forza motrice; - per articolo punto luce di emergenza, nel caso in cui l'alimentazione provenga da un gruppo soccorritore, i collegamenti elettrici di energia dovranno essere realizzati con cavo FTG18(O)M16 per i percorsi all'interno di canalizzazioni portacavi metalliche e conduttori con analoghe caratteristiche tipo FS17 per i percorsi</t>
  </si>
  <si>
    <t>all'interno di tubazioni portacavi con sezione minima 1,5 (2,5 in canala) mmq; - tubazioni rigide in materiale termoplastico autoestinguente di tipo filettabile, diametro minimo 25 mm., complete di accessori di raccordo, curve, tali da garantire un grado di protezione pari ad IP55, compreso il fissaggio a parete o a soffitto con sostegni; - scatole stagne IP55 di derivazione e/o rompitratta completa di morsettiere interne; - scatole porta apparecchiature di comando stagne, con grado di protezione IP55, dotate di coperchio di chiusura a molla e di pressacavo; - apparecchiature componibili portata 10-16A come indicato su elaborati grafici, tipo a scelta della D.L. diversificate in base al tipo di alimentazione; - eventuali relè di comando di tipo crepuscolare, orari, passo-passo, interruttori, prese ecc.; - eventuali spie sui pulsanti e punti</t>
  </si>
  <si>
    <t>di accensione ove richiesto; - fusibili di protezione per prese CEE; - tutte o parte delle linee dorsali di alimentazione e delle reti portacavi, dal quadro di zona fino all'utilizzatore; - quant'altro necessario per la corretta esecuzione del lavoro a regola d'arte.</t>
  </si>
  <si>
    <t>PUNTO ELETTRIC. IN ESEC. IN VISTA IP55 (TIPO OSPEDALIERO O SIMILARE) Punto luce parallelo</t>
  </si>
  <si>
    <t>PUNTO ELETTRIC. IN ESEC. IN VISTA IP55 (TIPO OSPEDALIERO O SIMILARE) Punto pulsante aggiunto</t>
  </si>
  <si>
    <t>PUNTO ELETTRIC. IN ESEC. IN VISTA IP55 (TIPO OSPEDALIERO O SIMILARE) Punto presa universale + bipasso 2x10/16A</t>
  </si>
  <si>
    <t>PUNTO ELETTRIC. IN ESEC. IN VISTA IP55 (TIPO OSPEDALIERO O SIMILARE) Punto presa CEE 2x16A+T</t>
  </si>
  <si>
    <t>PUNTO ELETTRIC. IN ESEC. IN VISTA IP55 (TIPO OSPEDALIERO O SIMILARE) Punto presa CEE 4x16A+T</t>
  </si>
  <si>
    <t>Totale 4. DERIVAZIONI LUCE E FORZA MOTRICE €</t>
  </si>
  <si>
    <t>5. IMPIANTO GESTIONE ACCESSI</t>
  </si>
  <si>
    <t>NP.IE.20</t>
  </si>
  <si>
    <t>PC Gestione impianto videocitofonico
Fornitura e posa in opera di PC ultra compatto per gestione impianto videocitofonico, completo di software Access commander preinstallato, per la configurazione del controllo accessi e la gestione dei dispositivi dell’impianto videocitofonico. Compresi nella fornitura alimentatore e cavo Ethernet per il collegamento alla rete dati di edificio, accessori di cablaggio, installazione e quanto altro necessario per dare l’opera finita e funzionante. Nella fornitura si deve ritenere compreso l’onere per la programmazione del sistema con la configurazione degli indirizzi IP, la configurazione di circa 50 utenti, la verifica del funzionamento sistema, il
corso per l’istruzione dei tecnici dell’azienda sull’uso del sistema. Comprese le spese per le trasferte, viaggi dei tecnici dell’azienda che deve effettuare</t>
  </si>
  <si>
    <t xml:space="preserve">la programmazione, i costi di gestione ed il costo per il project manager da parte della ditta programmatrice del sistema. Comprese 50 tessere Mifare RFID card 13.56MHz codice 9134173 Materiale marca 2N modello 9137903 o similare comprensivo di n° 8 licenze 91379040.
</t>
  </si>
  <si>
    <t>NP.IE.21</t>
  </si>
  <si>
    <t>Unità Interna citofonica Touch PoE
Fornitura e posa in opera di unità interna per impianto citofonico costituita da console touch screen da 7 " per uso interno. Con sistema operativo basato su Android, audio di alta qualità da qualsiasi visitatore, consente la comunicazione bidirezionale con sistemi di interfono IP. Compresi nella fornitura cavo Ethernet per il collegamento alla rete dati di edificio, accessori di cablaggio, installazione e quanto altro necessario per dare l’opera finita e funzionante. Materiale marca 2N o similare modello Indoor Touch 91378365WH + 91378395 + 91378382W.</t>
  </si>
  <si>
    <t>NP.IE.22</t>
  </si>
  <si>
    <t xml:space="preserve">Unità esterna citofonica Antivandalo
Fornitura e posa in opera di unità esterna impianto con le seguenti caratteristiche tecniche:
• 2 canali voce
• Codec Audio: G.711 PCM, 64kbps; G.729
• Dimensioni: 234X107X28 mm (h x w x d) versione base
• Peso massimo 500g
• Temperatura di esercizio: da -40°C a +60°C
• Copertura: IP54
Compresi nella fornitura cavo Ethernet per il collegamento alla rete dati di edificio, accessori di
cablaggio, installazione e quanto altro necessario per dare l’opera finita e funzionante. Materiale
marca 2N o similare modello IP Verso 9155101C + 9155022.
</t>
  </si>
  <si>
    <t>NP.IE.49</t>
  </si>
  <si>
    <t>Centrale di controllo accessi per 8 varchi
Fornitura e posa in opera di centrale per controllo accessi  in grado di gestire fino a 8 varchi controllati, mediante i dispositivi periferici connessi attraverso linea seriale RS485, mentre si utilizza l’interfaccia Ethernet per la connessione al server di sistema. I dati raccolti dai dispositivi periferici vengono inviati in tempo reale al server o, se questo risulta temporaneamente inaccessibile, vengono inviati non appena la comunicazione si ristabilisce. La centrale riceve dal server le configurazioni necessarie e le politiche di accesso relative ai varchi che deve gestire. Una volta memorizzate queste informazioni, la centrale di gesitione accessi è in grado di operare autonomamente, anche in assenza di collegamento col computer, grazie alla propria memoria non volatile ed al proprio orologio</t>
  </si>
  <si>
    <t>real-time che consentono di eseguire in completa autonomia anche controlli sulle fasce orarie di abilitazione e sulle date di inizio e fine di validità dei periodi di abilitazione degli utenti. Nella voce si devono ritenere compresi la cassetta di contenimento apparecchiatura completa di accessori di collegamento e fissaggio, il telealimentatore di interfaccia a rete ethernet 12V – 7A, il sezionatore On/Off batteria cavi di collegamento e quanto altro necessario per dare l’opera finita e funzionate. Materiale marca Sintesi codici  CN.SI.0002; KT.AL.ZE.0004; MS.DS.0011 o equivalente approvato dalla stazione appaltante.</t>
  </si>
  <si>
    <t>NP.IE.50</t>
  </si>
  <si>
    <t>Materiale in campo per impianto gensione accessi varco con n.1 lettore badge
Fonritura e posa in opera di materiale per gestione varco con sistema di gestione accessi composto da n.1 Hub di varco a cui si possono connettere più periferiche sia di tipo Router che di tipo End Device. Dotato di 2 Pulsanti e led di diagnostica localizzata e di antenna ausiliaria per estensione del segnale radio;
n.1 Alimentattore Switching 12Vdc 7A;
n.1 Modulo Relè dotato di: 2 relè e 4 input (2 esterni + 2 interni a pulsante); Comunicante tramite rete wireless a 2,4 GHz utilizzando il protocollo JenNet o via RS-485 con il protocollo multimaster attraverso un settaggio hardware e software; Necessita di alimentazione 12Vdc; Dotato di una serie di led che permettono;
n.1 Lettore badge doppia tecnologia con antenna 125kHz permette la lettura di tag di tipo Em4x02</t>
  </si>
  <si>
    <t>e la lettura/scrittura di tag di tipo T5557/5567/5577 ed antenna 13.56MHz permette la lettura dell’UID di tag di tipo Mifare Ultralight, ISO14443B ed ISO15693; la lettura/scrittura di tag di tipo Mifare classic da 1k e 4k comprese le funzionalità di electronic purse.
n.1 licenza software di varco
n.1 Canone AST per assistenza software e telefonica di 1 anno;
n.1 pulsante infrarosso per apertura porta per posa lato varco opposto a quello diposa del Badge;
Nella voce si devono infine ritenere compresi gli oneri ed accessori per la corretta posa, collegamento fissaggio, cassetta di contenimento apparecchiature e quanto altro necessario per dare l’opera finite e perfettamente funzionante. Materiale Marca Sintesi codici NW.HB.0002; MS.DS.0001; AL.SW.0002; RL.WL.0001; KT.LT.FK.0001; KX.MS.DS.0079 o equivalente approvato dalla stazione appaltante.</t>
  </si>
  <si>
    <t>NP.IE.51</t>
  </si>
  <si>
    <t>Materiale in campo per impianto gensione accessi varco con n.2 lettore badge
Fonritura e posa in opera di materiale per gestione varco con sistema di gestione accessi composto da n.1 Hub di varco a cui si possono connettere più periferiche sia di tipo Router che di tipo End Device. Dotato di 2 Pulsanti e led di diagnostica localizzata e di antenna ausiliaria per estensione del segnale radio;
n.1 Alimentattore Switching 12Vdc 7A;
n.1 Modulo Relè dotato di: 2 relè e 4 input (2 esterni + 2 interni a pulsante); Comunicante tramite rete wireless a 2,4 GHz utilizzando il protocollo JenNet o via RS-485 con il protocollo multimaster attraverso un settaggio hardware e software; Necessita di alimentazione 12Vdc; Dotato di una serie di led che permettono;
n.2 Lettore badge doppia tecnologia con antenna 125kHz permette la lettura di tag di tipo Em4x02</t>
  </si>
  <si>
    <t xml:space="preserve">e la lettura/scrittura di tag di tipo T5557/5567/5577 ed antenna 13.56MHz permette la lettura dell’UID di tag di tipo Mifare Ultralight, ISO14443B ed ISO15693; la lettura/scrittura di tag di tipo Mifare classic da 1k e 4k comprese le funzionalità di electronic purse.
n.1 licenza software di varco
n.1 Canone AST per assistenza software e telefonica di 1 anno;
Nella voce si devono infine ritenere compresi gli oneri ed accessori per la corretta posa, collegamento fissaggio, cassetta di contenimento apparecchiature e quanto altro necessario per dare l’opera finite e perfettamente funzionante. Materiale Marca Sintesi codici NW.HB.0002; MS.DS.0001; AL.SW.0002; RL.WL.0001; KT.LT.FK.0001 o equivalente approvato dalla stazione appaltante.
</t>
  </si>
  <si>
    <t>.22</t>
  </si>
  <si>
    <t>PUNTO ELETTRIC. IN ESEC. IN VISTA IP55 (TIPO OSPEDALIERO O SIMILARE) Punto alimentazione Elettroserratura</t>
  </si>
  <si>
    <t>.23</t>
  </si>
  <si>
    <t>PUNTO ELETTRIC. IN ESEC. IN VISTA IP55 (TIPO OSPEDALIERO O SIMILARE) Punto Segnalazione Stato porta aperta/chiusa</t>
  </si>
  <si>
    <t>F22.5.01.001</t>
  </si>
  <si>
    <t>[225001] Cavo per trasmissione segnali bus, standard KNX, non propagante l'incendio, conduttori a filo unico isolati Ø 0,8 mm, schermo in nastro Al/Pet, conforme EN 50575:2014 + A1:2016 + UNI EN 13501-6 e alla direttiva europea CPR sui prodotti da costruz...
[225001] Cavo per trasmissione segnali bus, standard KNX, non propagante l'incendio, conduttori a filo unico isolati Ø 0,8 mm, schermo in nastro Al/Pet, conforme EN 50575:2014 + A1:2016 + UNI EN 13501-6 e alla direttiva europea CPR sui prodotti da costruzione:</t>
  </si>
  <si>
    <t>.d</t>
  </si>
  <si>
    <t>[225001d] 4 conduttori, LSZOH, da interno, posa fissa
[225001d] 4 conduttori, LSZOH, da interno, posa fissa</t>
  </si>
  <si>
    <t>Totale 5. IMPIANTO GESTIONE ACCESSI €</t>
  </si>
  <si>
    <t>6. IMPIANTO CHIAMATA INFERMIERI</t>
  </si>
  <si>
    <t>NP.IE.07</t>
  </si>
  <si>
    <t>Alimentatore stabilizzato per impianto chimata infermieri
Fornitura e posa in opera di alimentatore stabilizzato. Conformità alle norme: CEI EN 60950 (CEI 74-2), CEI EN 55022 (CEI 110-5). Caratteristiche tecniche: - tensione e frequenza di rete: 230 V, 50Hz; - tensione di uscita: 24 V cc SELV; - corrente di uscita: 10 A - corrente di limitazione di c.to c.to: 10,5 A; - rendimento: 85%; - tensione di isolamento: 4 kV rms; - protezione contro radiodisturbi: classe B; - grado di protezione: min IP20. Il prezzo comprenderà la linea di alimentazione in cavo FG16OM16 2x4mm², entro canalizzazione in doppio tubo in PVC flessibile corrugato o rigido marchiato, pesante, Ø 25 mm, compensato nel prezzo fino alla scatola di derivazione del singolo ambiente.Nel prezzo si intende compreso e compensato ogni onere ed accessorio necessario per la posa ed</t>
  </si>
  <si>
    <t xml:space="preserve">ogni altro onere per dare il lavoro finito a regola d'arte. Materiale marca Zettre modello S/PUCP10241-M1 o equivalente.
</t>
  </si>
  <si>
    <t>NP.IE.08</t>
  </si>
  <si>
    <t xml:space="preserve">Ripetitore con separatore galvanico.
Fornitura e posa in opera di apparecchiatura elettronica per il collegamento di 31 unità sulla linea bus e per una lunghezza della linea 1000 m, contenente un modulo di amplificazione dati ed un optoaccopiatore, dimensioni: 90x110x30 mm.
Ripetitore in contenitore in plastica adatto a:
- isolare l'alimentazione di due settori appartenenti allo stesso BUS;
- per espandere la sezione BUS con più di 31 nodi LON;
- per amplificare il segnale da?? con distanze superiori a 1000 mt;
- per derivare il BUS;
Comprende:
8 morsetti ad innesto e 2 resistenze di fine linea da 120 Ohm, cavi di alimentazione e di collegamento BUS e quanto altro necessario per dare l'opera finita e funzionante. Materiale marca Zetr-tre S.130/5110 o equivalente
</t>
  </si>
  <si>
    <t>NP.IE.09</t>
  </si>
  <si>
    <t>Gateway impianto chiamata ospedalieri
Fornitura e posa in opera di gateway in grado di gestire e monitorare tutti i nodi di reparto come una postazione principale avente le seguenti principali funzioni:
- collegamento ad altri gateway TCP/IP tramite LAN o LON (un solo tipo di collegamento per sistema);
- ripetitore con separazione galvanica per il collegamento LON di un reparto ad altri reparti;
- centrale gestione (unità di comando fonia, gestione audio) che attiva i canali audio di un reparto o quelli di tutti i reparti;
- switch per i collegamento LAN porta 1, porta 2, porta 3;
Caratteristiche tecniche:
- collegamento del bus di sistema per la connessione ad altri reparti e un massimo di 2 segmenti di bus di sistema per la connessione nel reparto;
- ingresso bus In con separazione galvanica delle uscite per i segmenti  dei bus</t>
  </si>
  <si>
    <t>di sistema 1 e 2;
- monitoraggio di un massimo di 120 nodi nel reparto;
- monitoraggio di un massimo di 10 nodi della subnet centrale collegati a questo gateway TCP/IP;
- configurazione tramite ZETLON e server web integrato;
- salvataggio di tuti i dati di configurazione del reparto;
- con collegamento LON: 4 canali audio per tutto il reparto;
- con collegamento LAN: collegamento fonico tra i reparti tramite VoIP; per ogni reparto è possibile al massimo un collegamento VoIP; in un sistema Medicall 800 sono possibili numerosi collegamenti VoIP;
- 4 ingressi e 4 uscite, separate a potenziale zero;
- contatto di segnalazione guasto;
- LED per diagnostica errori;
- indirizzo IP fisso;
- distanza tra i 2 gateway TCP/IP senza router o switch non superiore a 100 m.
Dati tecnici:
- idoneo per installazione su guida Din;
- alimentazione:</t>
  </si>
  <si>
    <t>24Vcc/10A max;
- dimensioni (l x h x p): 250 x 130 x 50 mm.
- fusibile: da 5A.
Il gateway dovrà essere idoneo all’interconnessione, senza l’ausilio di software o collegamenti particolari (identico protocollo di comunicazione per la trasmissione completa di tutti i parametri senza alcuna esclusione), con i seguenti sottosistemi:
- sistemi telefonici Dect / tipo KIRK® ecc.;
- sistema di rivelazione incendi ??po Expert;
- sistema di gestione ospiti disorientati.
Relativamente alla comunicazione con il sistema Dect l’impianto di chiamata dovrà essere in grado di garantire una comunicazione bidirezionale sia a livello di trasferimento di dati (messaggi) ed audio (colloquio). Il gateway inoltre, dovrà avere la possibilità di essere integrata al sistema tramite
l’utilizzo di un PC e dei seguenti software dedicati:
- software di visualizzazione</t>
  </si>
  <si>
    <t xml:space="preserve">grafica per identificare ed evadere delle chiamate (Medigraph®);
- software di visualizzazione e di registrazione di tuti gli eventi (Medilog®);
Nel prezzo si intendono compresi e compensati tutti gli oneri per l’installazione, le scatole di incasso per muratura e/o cartongesso e gli accessori necessari per dare l’opera funzionante e perfettamente finita a regola d’arte. Materiale ZETTLER mod. S/130.8000 o equivalente
</t>
  </si>
  <si>
    <t>NP.IE.10</t>
  </si>
  <si>
    <t>Terminale per stanza caposala – lavoro infermieri - relax impianto chiamata infermiera
Fornitura e posa in opera di modulo con display completo di tasti funzione e ronzatore, realizzato in materiale plastico ANTIBATTERICO di colore bianco puro (RAL 9016), idoneo per l’installazione verticale e/o orizzontale. Il modulo sarà completo delle seguenti apparecchiature:
- nr.1 LCD display, alfanumerico 2x16 caratteri retro illuminato, per l’indicazione di chiamate;
- nr.1 tasto grigio, con LED di colore giallo, per richiamare le funzioni menù con simbolo “?”
-n r.1 tasto grigio, con LED di colore giallo, per sfogliare le chiamate;
-n r.1 tasto grigio, con LED di colore giallo, per memorizzare le chiamate;
- nr.1 tasto rosso, con LED di colore giallo, per l’emissione della chiamata paziente o soccorso con simbolo INFERMIERA;
-n r.1 tasto verde,</t>
  </si>
  <si>
    <t xml:space="preserve">con LED di colore giallo, per la presenza 1 con simbolo PRESENZA 1;
- nr.1 generatore di segnale acustico;
-n r.1 cestello S2;
-n r.1 adapter S1;
- nr.1 set di morsetti;
Caratteristiche tecniche:
- dim. (BxHxP) 225x112x25 mm;
- adatto per montaggio su scatola E2.
Nel prezzo si intendono compresi e compensati tutti gli oneri per l’installazione, le scatole di incasso per muratura e/o cartongesso e gli accessori necessari per dare l’opera funzionante e perfettamente finita a regola d’arte. Materiale ZETTLER mod. S/138.1601S + S/12303640 + S/700.021 + S/700.022 o equivalente
</t>
  </si>
  <si>
    <t>NP.IE.11</t>
  </si>
  <si>
    <t xml:space="preserve">Unità di chiamata, annullamento chiamata segnalazione presenza per impianto di chiamata infermieri.
Fornitura e posa in opera di unità di chiamata ed annullamento chiamata composto da:
Placca in ABS bianco RAL 9010;
1 tasto rosso, con LED di colore giallo, per la chiamata.
1 tasto verde, con LED di colore giallo, per la presenza 1 con simbolo PRESENZA
1 generatore di segnale acustico
5 morsetti ad innesto.
Comprensiva di scatola rotonda da incasso; conduttori, tubazioni e quanto altro necessario per dare l'opera finita e funzionante. Adatta per l'installazione su scatola tonda. Materiale marca Zet-tre modello Medicall 800 V/125.8230S o equivalente
</t>
  </si>
  <si>
    <t>NP.IE.12</t>
  </si>
  <si>
    <t>Pulsante di annullo chiamata per impianto chiamata ospedalieri
Fornitura e posa in opera di modulo di annullo della chiamata del personale infermieristico, adatto per installazione su scatola rotonda d=60mm, composto da modulo base con pulsanti e placca di finitura realizzata in materiale plastico ANTIBATTERICO di colore bianco puro (RAL 9016) con fissaggio a scatto sul modulo base. Dati tecnici:
- grado di protezione: IP40;
- ele??ronica per monitoraggio di linea;
- installazione su scatola da incasso rotonda d=60mm;
- dimensioni (l x h x p): 80 x 80 x 13 mm.
Sono inoltre comprese nel kit le seguenti apparecchiature:
- modulo base per elemento con pulsante;
- a??uatore per pulsante;
- copritasto con simbolo annullo di colore verde;
- piastra di copertura 1 pulsante;
- led di tranquillizzazione;
- Set morsetti innestabili.
Nel</t>
  </si>
  <si>
    <t xml:space="preserve">prezzo si intendono compresi e compensati tutti gli oneri per l’installazione, le scatole di incasso per muratura e/o cartongesso, telai adattatori e gli accessori necessari per dare l’opera funzionante e perfettamente finita a regola d’arte. Materiale ZETTLER mod. V/127.8130S o equivalente
</t>
  </si>
  <si>
    <t>NP.IE.13</t>
  </si>
  <si>
    <t>Pulsante a tirante in traccia per impianto chiamata infermieri
Fornitura e posa in opera di modulo di chiamata a tirante, adatto per installazione su scatola rotonda d=60mm, composto da modulo base chiamata a strappo, cordino per chiamata a strappo e placca di finitura tutto realizzato in materiale plastico ANTIBATTERICO di colore bianco puro (RAL 9016) e rosso
(cordino e maniglia) con fissaggio a scatto sul modulo base. Dati tecnici:
- grado di protezione IP42;
- elettronica per monitoraggio di linea;
- installazione su scatola da incasso rotonda d=60mm;
- dimensioni (l x h x p): 80 x 80 x 14 mm;
Sono inoltre comprese nel kit le seguenti apparecchiature:
- modulo base per elemento di chiamata a strappo;
- cordino per chiamata a strappo con maniglia di colore rosso e cordino di lunghezza 3m;
- piastra di copertura per chiamata a</t>
  </si>
  <si>
    <t xml:space="preserve">strappo/elemento pneumatico;
- led di tranquillizzazione;
- set morsetti innestabili.
Nel prezzo si intendono compresi e compensati tutti gli oneri per l’installazione, le scatole di incasso per muratura e/o cartongesso, telai adattatori e gli accessori necessari per dare l’opera funzionante e perfettamente finita a regola d’arte. Materiale ZETTLER mod. V/127.8601S o equivalente
</t>
  </si>
  <si>
    <t>NP.IE.15</t>
  </si>
  <si>
    <t xml:space="preserve">Lampada Segnalazione fuori porta quattro campi con elettronica
Fornitura e posa in opera di lampada segnalazione chiamata fuori porta a quattro campi. Completa di lampade (bianca rossa verde gialla), elettronica di gestione, base in materiale plastico, diffusore opalino, quattro sezioni illuminate con portalampada,morsettiere, quota parte di conduttori e tubazioni per il collegamento centrale gestione chiamate, e quanto altro necessario per dare l'opera finita e funzionante. Materiale marca Zet-tre S/130.1101 o equivalente
</t>
  </si>
  <si>
    <t>NP.IE.16</t>
  </si>
  <si>
    <t>Terminale di chiamata per posto letto
Fornitura e posa in opera di modulo di chiamata con presa ad innesto sub-D 15 poli VDE,
adatto per installazione su scatola rotonda d=60mm, composto da modulo base con pulsanti
e presa ad innesto sub-D 15 poli per l’inserimento delle tastiere pensili e/o moduli di
monitoraggio e placca di finitura realizzata in materiale plastico ANTIBATTERICO di colore
bianco puro (RAL 9016) con fissaggio a scatto sul modulo base.
Dati tecnici:
- grado di protezione: IP40;
- elettronica per monitoraggio di linea;
- possibilità di comando gestione tapparelle;
- installazione su scatola da incasso rotonda d=60mm;
- dimensioni (l x h x p): 80 x 80 x 13 mm.
Sono inoltre comprese nel kit le seguenti apparecchiature:
- modulo base per presa ad innesto Sub-D 15 poli;
- attuatore per pulsanti;
- copritasto con</t>
  </si>
  <si>
    <t>simbolo infermiera di colore rosso;
- piastra di copertura per 1 pulsante e presa ad innesto;
- led di tranquillizzazione;
- nr.1 set morsetti innestabili.
Nel prezzo si intendono compresi e compensati tutti gli oneri per l’installazione, le scatole di
incasso per muratura e/o cartongesso, telai adattatori e gli accessori necessari per dare
l’opera funzionante e perfettamente finita a regola d’arte. Materiale ZETTLER mod. EZ/
127.7400S o equivalente
Nella voce si deve ritenere compresa la fornitura e posa in opera di tastiera pensile con 1
tasto di chiamata 2 tasti di accensione luce e connettore 15 poli, adatta per installazione su
moduli dotati di presa sub-d 15 poli, realizzata in materiale termoplastico ANTIBATTERICO di
colore bianco puro (RAL 9016).
Caratteristiche:
- pulsante di chiamata, di colore rosso, con monitoraggio</t>
  </si>
  <si>
    <t>elemento di chiamata a norma
DIN VDE (contatto di lavoro con resistenza di monitoraggio);
- 2 pulsanti di accensione luce, di colore giallo;
- tastiera a membrana: il pulsante di chiamata ha un bordo rialzato percepibile e può
quindi essere sentito facilmente al tatto; il pulsante di chiamata può essere attivato su tutta
la sua superficie;
- passaggio del cavo adattabile sul connettore per l’installazione a parete o a soffitto;
- connettore Sub-D 15 poli, consente l’estrazione in tutte le direzioni, con l’applicazione
di un certa forza, senza danneggiare la tastiera e inoltrando in automatico un messaggio di
“spina estratta” a tutti i terminali e/o postazioni principali con la presenza inserita.
Dati tecnici:
- consumo di corrente: stato di riposo max. 1,4 mA;
- tensione di uscita: Call (RT): 10 V ± 5 % con attivazione del pulsante</t>
  </si>
  <si>
    <t>di chiamata;
- carico max. dei pulsanti luce: 24 V/25 mA, esecuzione a potenziale zero;
- spia di conferma: 15 mA;
- dimensioni (l x h x p): 62 x 134 x 20 mm;
- peso: 145 g;
- funzione di segnalazione conforme alla norma DIN VDE 0834 Parte 1;
- condizioni ambientali e CEM conformi alla norma DIN VDE 0834, Parte 2, classe
ambientale 1;
- grado di protezione IP54 (IP67per la versione IP);
- la versione IP67 è utilizzabile nella zona di protezione B.
- grado di protezione
Sono inoltre comprese le seguenti apparecchiature:
- pulsante di chiamata paziente, rosso, con spia di conferma (LED, rosso);
- 2 pulsanti luce, giallo, a potenziale zero eseguito con polarità comune, pulsante luce
letto con luce di cortesia, con luce gialla debole, per il comando di un interruttore per
corrente a impulsi a norma DIN EN 60669-2-1/2 con bassa</t>
  </si>
  <si>
    <t xml:space="preserve">tensione di sicurezza 24 V. Nel
prezzo si intendono compresi e compensati tutti gli oneri per l’installazione e gli accessori
necessari per dare l’opera funzionante e perfettamente finita a regola d’arte. Materiale
ZETTLER mod.EZ/127.5620 o V/127.5620IP o equivalente.
Compresa fornitura e posa in opera di supporto con magnete per appendere le tastiere pensili
realizzato in materiale termoplastico ANTIBATTERICO di colore bianco puro (RAL 9016). In
caso di tastiera pensile con fonia il magnete sarà in grado di attivare/disattivare il colloquio in
vivavoce. Nel prezzo si intendono compresi e compensati tutti gli oneri per l’installazione e gli
accessori necessari per dare l’opera funzionante e perfettamente finita a regola d’arte.
Materiale ZETTLER mod. EZ/127.5802 o equivalente
</t>
  </si>
  <si>
    <t>NP.IE.17</t>
  </si>
  <si>
    <t>Display bifacciale per impianto chiamata
Display bifacciale per posa a sospensione da soffitto corridoio per impianto chiamata
ospedaliera
Fornitura e posa in opera di display di corridoio, in esecuzione bifacciale realizzato con corpo
in lamiera di acciaio di colore bianco puro (RAL9010) con display di visualizzazione a led, con
le seguenti caratteristiche tecniche:
- visualizzazione di chiamate ordinate secondo priorità e in successione cronologica;
- chiamate di emergenza lampeggiano sul display e pertanto si distinguono facilmente
dalle chiamate normali;
- quando non sono presenti chiamate, il display può visualizzare l'ubicazione attuale del
personale oppure testi speciali lunghi 50 caratteri (p.es. "Si prega di spegnere i telefoni
cellulari”);
- visualizzazione con LED, buona leggibilità;
- possibilità di collegare al sistema</t>
  </si>
  <si>
    <t>il numero desiderato di display;
- programmabile per la visualizzazione di tipi di chiamata selezionati (p.es. guasti,
chiamata di servizio, allarme cardiaco);
- regolazione telecomandata del volume del trasferimento di chiamata.
Dati tecnici:
- Alimentazione: 19-30 Vdc;
- Consumo di corrente con modulo di uscita: 120 mA, massimo 150 mA, minimo 80 mA;
- Potenza assorbita: 3W (massimo 12 W con 24 V DC per lato);
- Display: 10 caratteri, alfanumerico, altezza caratteri 60mm;
- Distanza di lettura 25m;
- Installazione: a parete oppure con Kit sospensione a soffitto, bianco;
- Punti di fissaggio: 450mm;
- Peso: 3,7 kg;
- Temperatura di esercizio: da 0 a 50 °C;
- dimensioni (l x h x p): 554 x 105 x 75 mm.
Nel prezzo si intendono compresi e compensati il set di morsetti innestabili, tutti gli oneri per
l’installazione, le scatole</t>
  </si>
  <si>
    <t xml:space="preserve">di incasso per muratura e/o cartongesso, il KIT di sospensione e
soffitto e gli accessori necessari per dare l’opera funzionante e perfettamente finita a regola
d’arte. Materiale ZETTLER mod. EZ/138.5701S + EZ/130.5750 o equivalente.
</t>
  </si>
  <si>
    <t>NP.IE.18</t>
  </si>
  <si>
    <t>Cavo per il cablaggio del sistema di chiamata
Fornitura e posa in opera di cavo per trasmissione segnale domotico conforme alle prescrizioni del regolamento prodotti da costruzione UE 305/11. Classificato in base alla Norma UNI EN 13501-6: (CCA) estensione della propagazione fiamma per i cavi in fascio; (S1) per la produzione di fumi opachi; (D0) per il gocciolamento di particelle infiammabili; (A1) per l’acidità e la conduttività elettrica dei fumi. Corredato di DoP (Dichiarazione di Prestazione) in formato cartaceo o elettronico che deve essere cosegnato alla D.L. in fase di approvazione materiale. Cavo non schermato costituito da conduttori in rame rosso elettrolitico flessibile di classe 5; isolamento in mescola LSZH con materiale termoplastico, anime twistate a corone concentriche, guaina esterna in materiale LSZH termoplastico. Conforme</t>
  </si>
  <si>
    <t xml:space="preserve">alle Norme prodotto CEI 20-29; CEI 20-11; CEI EN 60332-3-24 Cat. C; CEI UNEL 36762. Adatto per il collegamento delle apparecchiature impianti di chiamata ospedaliera tra l’unità centrale posta nel locale presidiato e le unità poste nei locali controllati, nonché per il collegamento tra le unitàà di controllo nei locali ed i punti di chiamata, annullo, segnalazione, all’interno di strutture con medio rischio d’incendio come strutture sanitarie con oltre 25 posti letto. Compreso di ogni onere per il collegamento a morsettiere e per la posa di capicorda
</t>
  </si>
  <si>
    <t>Cavo 3x2x0,8 linea bus da unità centrale a terminale stanza</t>
  </si>
  <si>
    <t>Cavo 4x2x0,8 linea bus da terminale stanza a elementi in campo</t>
  </si>
  <si>
    <t>NP.IE.19</t>
  </si>
  <si>
    <t>CONFIGURAZIONE, PROGRAMMAZIONE, MESSA IN FUNZIONE E COLLAUDO IMPIANTO CHIAMATA INFERMIERA
Attività per la configurazione, la programmazione, la messa in funzione ed il collaudo dell'impianto di chiamata ospedaliera nella sua globalità. Le attività incluse sono le seguenti:
- impostazione parametri delle apparechiature come da specifica di progetto e del costruttore delle apparecchiature in relazione alle condizioni ambientali di utilizzo e relativo collaudo funzionale; - attuazioni e comandi;
- messa in servizio delsistema;
- verifica funzionale del sistema seguente al completamento dell'installazione;
- redazione della relazione tecnico descrittiva indicante le programmazioni implementate;
- precollaudi e collaudi, fornitura di manuali tecnici di installazione, di uso e di manutenzione delle apparecchiature fornite.
Configurazione,</t>
  </si>
  <si>
    <t xml:space="preserve">programmazione, messa in funzione e collaudo dell'impianto di chiamata ospedaliera.
</t>
  </si>
  <si>
    <t>Totale 6. IMPIANTO CHIAMATA INFERMIERI €</t>
  </si>
  <si>
    <t>7. IMPIANTO FONIA DATI</t>
  </si>
  <si>
    <t>NP.IE.25</t>
  </si>
  <si>
    <t>Onere allaccio cavi ottici e telefonici ai Rack esistenti in sala CED
Onere per l’allaccio dei cavi ottici e telefonici, computati in altra voce di computo, agli armadi dati esistenti in sala CED rispettivamente a servizio della rete dati e della rete telefonica. Nell’onere si devono ritenere compresi tutti gli accessori di attestazione e di fissaggio, l’onere per il coordinamento con i tecnici ULSS dell’intervento in modo che non provochino interruzioni nelle normali attività della stuttura sanitaria, l’eventuale esecuzione dei lavori in giorno festivi o orsari extra lavorativi.</t>
  </si>
  <si>
    <t>a corpo</t>
  </si>
  <si>
    <t>NP.IE.26.01</t>
  </si>
  <si>
    <t>Cavo telefonico schermato per impianti di distribuzione con guaina LSOH 50Coppie
Fornitura e posa in opera di cavo telefonico 50coppie, composto da conduttori a filo unico di rame stagnato di diametro 0,6 mm, isolanti singolarmente in PVC, schermatura in nastro accoppiato alluminio poliestere con filo di continuità in rame stagnato d. 0,4mm, guaina esterna autoestinguente, non propagante l’incendio secondo normativa CEI 20-22 II, a ridottissima emissione di fumi opachi e gas tossici in caso di incendio (LSOH) secondo la Norma 20-37 I ed al capitolato Telecom 1468 e filo taglia guaina per cavi superiori a 5 coppie. Il cavo dovrà avere le seguenti caratteristiche minime: Resistenza isolamento &gt; 500MOhm x Km; Rigidità dielettrica 1kV a 50Hz; Effetto capacitivo tra conduttori 120nF/km. Nella fornitura si devono ritenere compresi tutti gli accessori</t>
  </si>
  <si>
    <t xml:space="preserve">di posa, installazione, collegamento e quanto altro necessario per dare l’opera finita e funzionante. Materiale Alpha Wire modello 5480/50C SL005 o equivalente.
</t>
  </si>
  <si>
    <t>NP.IE.26.02</t>
  </si>
  <si>
    <t>Cavo telefonico schermato per impianti di distribuzione con guaina LSOH 31Coppie
Fornitura e posa in opera di cavo telefonico 31coppie, composto da conduttori a filo unico di rame stagnato di diametro 0,6 mm, isolanti singolarmente in PVC, schermatura in nastro accoppiato alluminio poliestere con filo di continuità in rame stagnato d. 0,4mm, guaina esterna autoestinguente, non propagante l’incendio secondo normativa CEI 20-22 II, a ridottissima emissione di fumi opachi e gas tossici in caso di incendio (LSOH) secondo la Norma 20-37 I ed al capitolato Telecom 1468 e filo taglia guaina per cavi superiori a 5 coppie. Il cavo dovrà avere le seguenti caratteristiche minime: Resistenza isolamento &gt; 500MOhm x Km; Rigidità dielettrica 1kV a 50Hz; Effetto capacitivo tra conduttori 120nF/km. Nella fornitura si devono ritenere compresi tutti gli accessori</t>
  </si>
  <si>
    <t>di posa, installazione, collegamento e quanto altro necessario per dare l’opera finita e funzionante. Materiale Alpha Wire modello 6400/ SL005 o equivalente.</t>
  </si>
  <si>
    <t>VEN24-10.12.03</t>
  </si>
  <si>
    <t>LINEA IN FIBRA OTTICA
Fibre ottiche I cavi in fibra ottica saranno da 12 fibre per utilizzo universale (modello Loose Tube). Le fibre saranno tutte di tipo monomodale (9/125 micron - OS1) con prestazioni ottiche conformi alle normative internazionali ISO/IEC 11801 - 2^ Edizione In generale, le fibre ottiche dovranno rispettare I canoni prestazionali definiti da: IEC 60793-2 ITU G651 (50/125) ITU G652 (singlemode) ISO 11801 2nd edition TIA/EIA 568B EN 50173 2nd edition IEEE 802.3z EN 188202 I cavi ottici per realizzare dorsali interne devono essere previsti con guaina LS0H; inoltre, dovranno rispettare almeno le specifiche definite dalle normative EN 187000 e IEC 60794. Compreso: - linea c.s.d.; - connettori; - accessori di fissaggio; - quota parte delle canale per dati ed impianti speciali; - ogni altro onere ed accessorio per la realizzazione</t>
  </si>
  <si>
    <t>del lavoro a regolad'arte.</t>
  </si>
  <si>
    <t>LINEA IN FIBRA OTTICA A 12 fibre</t>
  </si>
  <si>
    <t>NP.IE.23.01</t>
  </si>
  <si>
    <t>Rack dati piano Rialzato
Fornitura e posa in opera, messa in servizio e certificazione di armadio Rack per rete dati, composto da armadio in lamiera con spessore 2mm colore grigio RAL 9002, fori ingresso cavi sul lato superiore e inferiore. Porta frontale a doppio battente grigliata a nido d'ape (80% di perforazione), reversibili con sistema a sgancio rapido, maniglie in acciaio con serratura e chiave unificata, pannelli laterali ciechi amovibili con sistema 1/4 di giro, completo di zoccolo cieco h.100 mm. Completo di porte posteriori a doppio battente grigliate a nido d'ape (80% di perforazione), reversibili con sistema a sgancio rapido, maniglie in acciaio con serratura e chiave unificata, bollino di messa a terra, flange viti e dadi di fissaggio. Compresi nella fornitura:
- n.6 pannello 19'' con n. 6 prese universali per spine 2x10 A+T;</t>
  </si>
  <si>
    <t xml:space="preserve">2x16 A+ T; 2x16 A+T tipo schuko con interruttore automatico magneto-termico 2x16 A+T 1 P+N curva C e spia luminosa;
- n.1 cassetto ottico 19'' 12 porte per attestazione n° 12 fibre ottiche, completo di 12 bussole con attestazione fibra e 12 Pigtails. Esclusi connettori e fibre ottiche;
- n.6 bretelle ottiche OM4 50/125 guaina LSZH lunghezza 1,5m;
- n13 pannelli di permutazione (Patch Pannel) 19'' 24 porte;
- n.312 Supporto per presa REJ45 senza sportello;
- n.310 prese RJ45 categoria 6A ad 8 contatti;
- n.15 pannelli 19'' con passacavo in metallo, 5 anelli;
- n. 310 Patch Cord UTP CAT 6A lunghezza 1,5m;
- n.2 Armadio Rack 47 Unità dimensioni indicative 2200x800x800 mm (HxLxP) per posa a pavimento. Materiale armadio Tecnosteel o equivalente, materiale prese Commscope o equivalente.
</t>
  </si>
  <si>
    <t>NP.IE.24.01</t>
  </si>
  <si>
    <t>Rack Fonia CED
Fornitura e posa in opera, messa in servizio e certificazione di armadio Rack per rete dati, composto da armadio in lamiera con spessore 2mm colore grigio RAL 9002, fori ingresso cavi sul lato superiore e inferiore. Gruppo di ventilazione a tetto 4 ventole con griglia di protezione completo di cavo di ventilazione 230V 50Hz, porta frontale a doppio battente grigliata a nido d'ape (80% di perforazione), reversibili con sistema a sgancio rapido, maniglie in acciaio con serratura e chiave unificata, pannelli laterali ciechi amovibili con sistema 1/4 di giro. Fondo provvisto di uno sportello che chiuso permette di appoggiare apparati come UPS, aperto consente di aumentare considerevolmente la quantità di aria in ingresso dall’ambiente circostante o dal cavidotto dell’aria forzata, zoccolo
cieco h.100 mm. Completo di porte posteriori</t>
  </si>
  <si>
    <t>a doppio battente grigliate a nido d'ape (80% di perforazione), reversibili con sistema a sgancio rapido, maniglie in acciaio con serratura e chiave unificata, bollino di messa a
terra, flange viti e dadi di fissaggio. Compresi nella fornitura:
- n.4 pannello 19'' con n. 6 prese universali per spine 2x10 A+T; 2x16 A+ T; 2x16 A+T tipo schuko con interruttore automatico magneto-termico 2x16 A+T 1 P+N curva C e spia luminosa;
- n.14 pannelli di permutazione (Patch Pannel) 19'' 24 porte;
- n.264 Supporto per presa RJ45 senza sportello;
- n.250 prese RJ45 categoria 6A ad 8 contatti;
- n.250 Patch Cord UTP CAT 6A lunghezza 1,5m;
- n.8 pannelli 19'' con passacavo in metallo, 5 anelli;
- n.1 Armadio Rack 47 Unità dimensioni indicative 2200x800x800 mm (HxLxP) per posa a pavimento. Materiale armadio  Tecnosteel o equivalente, materiale prese</t>
  </si>
  <si>
    <t xml:space="preserve">Commscope o equivalente.
</t>
  </si>
  <si>
    <t>NP.IE.24.02</t>
  </si>
  <si>
    <t>Rack Dati CED
Fornitura e posa in opera, messa in servizio e certificazione di armadio Rack per rete dati, composto da armadio in lamiera con spessore 2mm colore grigio RAL 9002, fori ingresso cavi sul lato superiore e inferiore. Gruppo di ventilazione a tetto 4 ventole con griglia di protezione completo di cavo di ventilazione 230V 50Hz, porta frontale a doppio battente grigliata a nido d'ape (80% di perforazione), reversibili con sistema a sgancio rapido, maniglie in acciaio con serratura e chiave unificata, pannelli laterali ciechi amovibili con sistema 1/4 di giro. Fondo provvisto di uno sportello che chiuso permette di appoggiare apparati come UPS, aperto consente di aumentare considerevolmente la quantità di aria in ingresso dall’ambiente circostante o dal cavidotto dell’aria forzata, zoccolo
cieco h.100 mm. Completo di porte posteriori</t>
  </si>
  <si>
    <t xml:space="preserve">a doppio battente grigliate a nido d'ape (80% di perforazione), reversibili con sistema a sgancio rapido, maniglie in acciaio con serratura e chiave unificata, bollino di messa a
terra, flange viti e dadi di fissaggio. Compresi nella fornitura:
- n.2 pannello 19'' con n. 6 prese universali per spine 2x10 A+T; 2x16 A+ T; 2x16 A+T tipo schuko con interruttore automatico magneto-termico 2x16 A+T 1 P+N curva C e spia luminosa;
- n.5 cassetto ottico 19'' 12 porte per attestazione n° 12 fibre ottiche, completo di 12 bussole con attestazione fibra e 12 Pigtails. Esclusi connettori e fibre ottiche;
- n.54 bretelle ottiche OM4 50/125 guaina LSZH lunghezza 2,0m;
- n.1 Armadio Rack 47 Unità dimensioni indicative 2200x800x800 mm (HxLxP) per posa a pavimento. Materiale armadio  Tecnosteel o equivalente, materiale prese Commscope o equivalente.
</t>
  </si>
  <si>
    <t>NP.IE.24.03</t>
  </si>
  <si>
    <t>Rack Server CED
Fornitura e posa in opera, messa in servizio e certificazione di armadio Rack per rete dati, composto da armadio in lamiera con spessore 2mm colore grigio RAL 9002, fori ingresso cavi sul lato superiore e inferiore. Gruppo di ventilazione a tetto 4 ventole con griglia di protezione completo di cavo di ventilazione 230V 50Hz, porta frontale a doppio battente grigliata a nido d'ape (80% di perforazione), reversibili con sistema a sgancio rapido, maniglie in acciaio con serratura e chiave unificata, pannelli laterali ciechi amovibili con sistema 1/4 di giro. Fondo provvisto di uno sportello che chiuso permette di appoggiare apparati come UPS, aperto consente di aumentare considerevolmente la quantità di aria in ingresso dall’ambiente circostante o dal cavidotto dell’aria forzata, zoccolo
cieco h.100 mm. Completo di porte posteriori</t>
  </si>
  <si>
    <t xml:space="preserve">a doppio battente grigliate a nido d'ape (80% di perforazione), reversibili con sistema a sgancio rapido, maniglie in acciaio con serratura e chiave unificata, bollino di messa a
terra, flange viti e dadi di fissaggio. Compresi nella fornitura:
- n.2 pannello 19'' con n. 6 prese universali per spine 2x10 A+T; 2x16 A+ T; 2x16 A+T tipo schuko con interruttore automatico magneto-termico 2x16 A+T 1 P+N curva C e spia luminosa;
- n.1 Armadio Rack 47 Unità dimensioni indicative 2200x800x800 mm (HxLxP) per posa a pavimento. Materiale armadio  Tecnosteel o equivalente, materiale prese Commscope o equivalente.
</t>
  </si>
  <si>
    <t>NP.IE.23.04</t>
  </si>
  <si>
    <t>Rack Fonia/Dati Centrale Operativa
Fornitura e posa in opera, messa in servizio e certificazione di armadio Rack per rete dati, composto da armadio in lamiera con spessore 2mm colore grigio RAL 9002, fori ingresso cavi sul lato superiore e inferiore. Gruppo di ventilazione a tetto 4 ventole con griglia di protezione completo di cavo di ventilazione 230V 50Hz, porta frontale a doppio battente grigliata a nido d'ape (80% di perforazione), reversibili con sistema a sgancio rapido, maniglie in acciaio con serratura e chiave unificata, pannelli laterali ciechi amovibili con sistema 1/4 di giro. Fondo provvisto di uno sportello che chiuso permette di appoggiare apparati come UPS, aperto consente di aumentare considerevolmente la quantità di aria in ingresso dall’ambiente circostante o dal cavidotto dell’aria forzata, zoccolo
cieco h.100 mm. Completo</t>
  </si>
  <si>
    <t>di porte posteriori a doppio battente grigliate a nido d'ape (80% di perforazione), reversibili con sistema a sgancio rapido, maniglie in acciaio con serratura e chiave unificata, bollino di messa a
terra, flange viti e dadi di fissaggio. Compresi nella fornitura:
- n.4 pannello 19'' con n. 6 prese universali per spine 2x10 A+T; 2x16 A+ T; 2x16 A+T tipo schuko con interruttore automatico magneto-termico 2x16 A+T 1 P+N curva C e spia luminosa;
- n.1 cassetto ottico 19'' 12 porte per attestazione n° 12 fibre ottiche, completo di 12 bussole con attestazione fibra e 12 Pigtails. Esclusi connettori e fibre ottiche;
- n.6 bretelle ottiche OM4 50/125 guaina LSZH lunghezza 1,5m;
- n.6 pannelli di permutazione (Patch Pannel) 19'' 24 porte;
- n.128 Supporto per presa RJ45 senza sportello;
- n.128 prese RJ45 categoria 6A ad 8 contatti;
- n.128</t>
  </si>
  <si>
    <t xml:space="preserve">Patch Cord UTP CAT 6A lunghezza 1,5m;
- n.8 pannelli 19'' con passacavo in metallo, 5 anelli;
- n.1 Armadio Rack 33 Unità dimensioni indicative 1600x800x800 mm (HxLxP) per posa a pavimento. Materiale armadio Tecnosteel o equivalente, materiale prese Commscope o equivalente.
</t>
  </si>
  <si>
    <t>VEN24-10.12.07</t>
  </si>
  <si>
    <t>PUNTO PRESA TELEMATICO IP40
Punto di presa telematico per impianto fonia / dati interno, del tipo a cablaggio strutturato con frado di protezione IP40. Compresi: - n°2 guaine in materiale autoestinguente flessibili corrugate per i percorsi sotto traccia e/o tubazioni rigide in materiale termoplastico autoestinguente di tipo stagno, IP44, per i percorsi a vista o in controssoffitto, diametro minimo 25 mm complete di supporti per il fissaggio su qualsiasi tipo di struttura, raccordi di giunzione per ogni scatola portafrutti telefono e/odati; - quota parte dei canali dorsali di collegamento al armadio dicablaggio; - scatole di derivazione e/o rompitratta di tipo da incasso e/ostagna; - cavo multipolare twistato e suo collegamento fino agli armadi di cablaggio; - supporti in resina completi di frutto con presa del tipo RJ45; - placche in materiale</t>
  </si>
  <si>
    <t>termoplastico di colore a scelta della D.L. - scatole per frutto da incasso e/o stagna; - ogni altro onere ed accessorio per la realizzazione del lavoro a regola d'arte. Punto telematico unico fonia - dati composto da: - n°1 cavo a 4 coppie di categoria 6 UTP 100 MHz; - n°1 presa RJ45; - certificazione della rete passiva con rilascio della documentazione dei testeffettuati. Punto telematico doppio fonia - dati composto da: - n°2 cavi a 4 coppie di categoria 6 UTP 100 MHz; - n°2 prese RJ45; - certificazione della rete passiva con rilascio della documentazione dei testeffettuati. Punto telematico triplo fonia - dati composto da: - n°3 cavi a 4 coppie di categoria 6 UTP 100 MHz; - n°3 prese RJ45; - certificazione della rete passiva con rilascio della documentazione dei testeffettuati.</t>
  </si>
  <si>
    <t>PUNTO PRESA TELEMATICO IP40 Punto telematico unico fonia dati</t>
  </si>
  <si>
    <t>VEN24-10.12.08</t>
  </si>
  <si>
    <t>PUNTO PRESA TELEMATICO IP40
PUNTO PRESA telematico per impianto fonia / dati interno, del tipo a cablaggio strutturato con frado di protezione IP55. Compresi: - n°2 guaine in materiale autoestinguente flessibili corrugate per i percorsi sotto traccia e/o tubazioni rigide in materiale termoplastico autoestinguente di tipo stagno, IP55, per i percorsi a vista o in controssoffitto, diametro minimo 25 mm complete di supporti per il fissaggio su qualsiasi tipo di struttura, raccordi di giunzione per ogni scatola portafrutti telefono e/odati; - quota parte dei canali dorsali di collegamento al armadio dicablaggio; - scatole di derivazione e/o rompitratta di tipo da incasso e/ostagna; - cavo multipolare twistato e suo collegamento fino agli armadi di cablaggio; - supporti in resina completi di frutto con presa del tipo RJ45; - placche in materiale</t>
  </si>
  <si>
    <t>termoplastico di colore a scelta della D.L. - scatole per frutto da incasso e/o stagna;L - ogni altro onere ed accessorio per la realizzazione del lavoro a regola d'arte. Punto telematico unico fonia - dati composto da: - n°1 cavo a 4 coppie di categoria 6 UTP 100 MHz; - n°1 presa RJ45; - certificazione della rete passiva con rilascio della documentazione dei testeffettuati. Punto telematico doppio fonia - dati composto da: - n°2 cavi a 4 coppie di categoria 6 UTP 100 MHz; - n°2 prese RJ45; - certificazione della rete passiva con rilascio della documentazione dei testeffettuati. Punto telematico triplo fonia - dati composto da: - n°3 cavi a 4 coppie di categoria 6 UTP 100 MHz; - n°3 prese RJ45; - certificazione della rete passiva con rilascio della documentazione dei testeffettuati.</t>
  </si>
  <si>
    <t>PUNTO PRESA TELEMATICO IP55 Punto telematico unico fonia dati</t>
  </si>
  <si>
    <t>NP.IE.23.02</t>
  </si>
  <si>
    <t>Rack dati piano Primo
lamiera con spessore 2mm colore grigio RAL 9002, fori ingresso cavi sul lato superiore e inferiore. Porta frontale a doppio battente grigliata a nido d'ape (80% di perforazione), reversibili con sistema a sgancio rapido, maniglie in acciaio con serratura e chiave unificata, pannelli laterali ciechi amovibili con sistema 1/4 di giro, completo di zoccolo cieco h.100 mm. Completo di porte posteriori a doppio battente grigliate a nido d'ape (80% di perforazione), reversibili con sistema a sgancio rapido, maniglie in acciaio con serratura e chiave unificata, bollino di messa a terra, flange viti e dadi di fissaggio. Compresi nella fornitura:
- n.4 pannello 19'' con n. 6 prese universali per spine 2x10 A+T; 2x16 A+ T; 2x16 A+T tipo schuko con interruttore automatico magneto-termico 2x16 A+T 1 P+N curva C e spia luminosa;</t>
  </si>
  <si>
    <t xml:space="preserve">
- n.1 cassetto ottico 19'' 12 porte per attestazione n° 12 fibre ottiche, completo di 12 bussole con attestazione fibra e 12 Pigtails. Esclusi connettori e fibre ottiche;
- n.6 bretelle ottiche OM4 50/125 guaina LSZH lunghezza 1,5m;
- n.4 pannelli di permutazione (Patch Pannel) 19'' 24 porte;
- n.96 Supporto per presa REJ45 senza sportello;
- n.44 prese RJ45 categoria 6A ad 8 contatti;
- n.5 pannelli 19'' con passacavo in metallo, 5 anelli;
- n.44  Patch Cord UTP CAT 6A lunghezza 1,5m;
- n.1 Armadio Rack 29 Unità dimensioni indicative 1400x800x800 mm (HxLxP) per posa a pavimento. Materiale armadio Tecnosteel o equivalente, materiale prese Commscope o equivalente.
</t>
  </si>
  <si>
    <t>NP.IE.23.03</t>
  </si>
  <si>
    <t>Rack dati piano Tipo
Fornitura e posa in opera, messa in servizio e certificazione di armadio Rack per rete dati, composto da armadio in lamiera con spessore 2mm colore grigio RAL 9002, fori ingresso cavi sul lato superiore e inferiore. Porta frontale a doppio battente grigliata a nido d'ape (80% di perforazione), reversibili con sistema a sgancio rapido, maniglie in acciaio con serratura e chiave unificata, pannelli laterali ciechi amovibili con sistema 1/4 di giro, completo di zoccolo cieco h.100 mm. Completo di porte posteriori a doppio battente grigliate a nido d'ape (80% di perforazione), reversibili con sistema a sgancio rapido, maniglie in acciaio con serratura e chiave unificata, bollino di messa a terra, flange viti e dadi di fissaggio. Compresi nella fornitura:
- n.4 pannello 19'' con n. 6 prese universali per spine 2x10 A+T;</t>
  </si>
  <si>
    <t>2x16 A+ T; 2x16 A+T tipo schuko con interruttore automatico magneto-termico 2x16 A+T 1 P+N curva C e spia luminosa;
- n.1 cassetto ottico 19'' 12 porte per attestazione n° 12 fibre ottiche, completo di 12 bussole con attestazione fibra e 12 Pigtails. Esclusi connettori e fibre ottiche;
- n.6 bretelle ottiche OM4 50/125 guaina LSZH lunghezza 1,5m;
- n.7 pannelli di permutazione (Patch Pannel) 19'' 24 porte;
- n.168 Supporto per presa RJ45 senza sportello;
- n.158 prese RJ45 categoria 6A ad 8 contatti;
- n.158 Patch Cord UTP CAT 6A lunghezza 1,5m;
- n.10 pannelli 19'' con passacavo in metallo, 5 anelli;
- n.1 Armadio Rack 47 Unità dimensioni indicative 2200x800x800 mm (HxLxP) per posa a pavimento. Materiale armadio Tecnosteel o equivalente, materiale prese Commscope o equivalente.</t>
  </si>
  <si>
    <t>VEN24-10.12.11</t>
  </si>
  <si>
    <t>CAVO DATI CATEGORIA 6 CLASSE E
Cavo dati in categoria 6 Classe E Caratteristiche tecniche: - -100 Ohm; - -250 MHz; - -AWG 24; - -4 coppie intrecciate senza o con schermatura; - -guaina esterna in PVC o LSZH; - -NVP = 68% - 70%; - -Compatibile con gli standard PoE (Power over Ethernet); - -PoEP (Power over Ethernet Plus per l'alimentazione di apparecchi a distanza (telefono IP, telecamera, HotSpot WiFi, ecc.); - -fino a 13W o 25W; - -Peso: 48 Kg/Km; - -Diametro: 6,1 mm. - Trasmissione voce, dati e immagini Categoria 6 / Classe E. - Trasmissione a velocità elevate: ATM-1200, Gigabit Ethernet, 10/100base T. I cavi sono conformi alle specifiche delle norme ISO 11801 Ed.2 e EN50173-1: - - cavi schermati: IEC 61156-5-1 / EN50288-2-1 - cavi non schermati: IEC 61156-5-1 / EN50288-3-1 Comprendente: - cavo dati c.s.d.; - minuterie ed accessori di</t>
  </si>
  <si>
    <t>fissaggio; - ogni altro onere ed accessorio per la realizzazione del lavoro a regolad'arte</t>
  </si>
  <si>
    <t>CAVO DATI CATEGORIA 6 CLASSE E Cavo U/UTP AWG 24 a 4 coppie,100 Ohm,250MHz con separatore a croce e guaina in PVC</t>
  </si>
  <si>
    <t>Totale 7. IMPIANTO FONIA DATI €</t>
  </si>
  <si>
    <t>8. IMPIANTO RICEZIONE PROGRAMMI TV</t>
  </si>
  <si>
    <t>VEN24-10.08.01</t>
  </si>
  <si>
    <t>IMPIANTO CENTRALIZZATO DI RICEZIONE SEGNALI TV
Impianto centralizzato per la ricezione dei segnali TV/SAT, realizzato con antenne di tipo direzionale installate su palo rastremato d'acciaio inox, controventato e parabola montata su stesso supporto. Comprendente: - Palo rastremato in acciaio inox AISI 304, controventato completo di zanche di fissaggio, cavi d'acciaio zincato plastificati o cordine inox con tiranti registrabili ancorati allastruttura. - Antenna ricevente monolocale VHF per banda 3; - Antenna ricevente a larga banda UHF; - Parabola compreso orientamento e prove di segnale; - Collegamento del complesso di antenne all'impianto equipotenziale. - Centralino amplificatore elettronico d'antenna, a larga banda con elevati livelli d'uscita regolabili, schermato ed alimentato indipendentemente, completo di accessori di fissaggio a parete,</t>
  </si>
  <si>
    <t>prove di funzionamento per la corretta ricezione dei programmi. - Serie di collegamenti con cavi coassiali a bassa attenuazione, tipo con dielettrico in polietilene, schermo in rame stagnato e completo di connettori terminali, per i collegamenti dal sistema d'antenna al centralino amplificatore. - Il collegamento per alimentazione del centralino amplificatore, realizzato con conduttori isolati in P.V.C. non propaganti l'incendio, sez. 3x1.5 mmq., posti entro tubazioni termoplastiche di tipo rigide e/o flessibili complete di scatole rompitratta e di derivazione esecuzione stagna e/o da incasso. - Per il collegamengo del centralino sarà prevista presa di allacciamento da 2x10A+T esecuzione da incasso e/o per montaggio incassato sottotraccia ed inoltre di collegamento equipotenziale dello schermo in rame. - ogni altro onere ed accessorio per</t>
  </si>
  <si>
    <t>la realizzazione del lavoro a regolad'arte.</t>
  </si>
  <si>
    <t>IMPIANTO CENTRALIZZATO DI RICEZIONE SEGNALI TV completo di antenna e Centralino</t>
  </si>
  <si>
    <t>VEN24-10.08.02</t>
  </si>
  <si>
    <t>IMPIANTO DI RICEZIONE SEGNALI TV
IMPIANTO per la ricezione dei segnali TV Comprendente: - Ricerca della rete esistente per inserimento dei nuovipunti; - Amplificatori ed attenuatori per la corretta ricezione del segnale senza disturbi del tipo effetto neve, ecc.; - Serie di collegamenti con cavi coassiali a bassa attenuazione, tipo con dielettrico in polietilene, schermo in rame stagnato e completo di connettori terminali, per i collegamenti dal sistema d'antenna al centralino amplificatore. - Presa TV esecuzione da incasso, realizzata con apparecchiature di utilizzazione, completa di scatole, placca in rame, in alluminio o lega, tubazioni portacavi min. 25 mm. e cavo coassiale a basseperdite. - tutto o in parte gli oneri per la formazione delle linee montanti, con partenza dal centralino amplificatore, realizzate con cavo coassiale, poste</t>
  </si>
  <si>
    <t>entro canali e/o tubazioni portacavi e scatole di derivazione di piano e/o di zona. Nelle scatole di piano o zona saranno installati e compresi i partitori induttivi a più ingressi-uscite per il collegamento terminale alla presa TV; - verbale di prova di ogni singola presa installata che attesta la corretta ricezione dei segnali; - ogni altro onere ed accessorio per la realizzazione del lavoro a regola d'arte.</t>
  </si>
  <si>
    <t>IMPIANTO DI RICEZIONE SEGNALI TV, PUNTO PRESA presa TV esecuzuibe da incasso</t>
  </si>
  <si>
    <t>Totale 8. IMPIANTO RICEZIONE PROGRAMMI TV €</t>
  </si>
  <si>
    <t>9. IMPIANTO DIFFUSIONE SONORA DI EMERGENZA</t>
  </si>
  <si>
    <t>NP.IE.27</t>
  </si>
  <si>
    <t>Centrale impianto EVAC
Fornitura e posa in opera di centrale diffusione messaggi sonori in rack 19' 42U completo di ruote e ventilazione forzata, fornito completamente cablato e completo di collaudato eseguito da personale qualificato. Apparecchiatura composta da:
- n.1 Barra di alimentazione 5 prese Art. AR2605;
- n.6 Pannello di aerazione 1U per chiusura frontale Art. P AER-1
- n.5 Pannello cieco 2U per chiusura frontale Art. PU2
- n.1 Pannello cieco 3U per chiusura frontale Art. PU3
- n.2 Amplificatore Digitale 6 canali 250 W DXT 3000, EN 54-16 Art. MX 3250-6
- n.2 Scheda Trasformatori DXT 3000 Art. IT3010
- n.1 Scheda Interlink DXT Art. IE3008
- n.1 Scheda GPI Monitor DXT 3000 Art. MG3006
- n.1 Lettore CD-USB / MP3 sintonizzatore radio FM Art. MS1033
- n. 1 Trasformatore di isolamento in mumetal Art. OT 3500
- n.18 Circuito</t>
  </si>
  <si>
    <t xml:space="preserve">di Fine Linea DXT 9000, DXT 3000 Art. EOL3-9
- n.4 Coppia di batterie al piombo 12V-18Ah
- n.1 Ripiano universale per montaggio a rack batterie
Nell’onere di fornitura e posa in opera si deve ritenere compreso il rack di contenimento delle apparecchiature sopra descritte costituito da carpenteria metallica, completo di allestimento, chiusura posteriore, pannello di alimentazione/monitoraggio, pannello di aerazione, telaio porta prese e quanto necessario al corretto funzionamento. Materiale RCF o similare.
</t>
  </si>
  <si>
    <t>NP.IE.28</t>
  </si>
  <si>
    <t xml:space="preserve">Base microfonica principale per impianto EVAC con tasti di selezione zone
Fornitura e posa in opera di base microfonica da tavolo, completa di n.2 estensioni 8 tasti per la selezione delle zone impianti EVAC. Apparecchiature che deve permetter le seguenti funzioni:
Diffusione messaggi vocali selezionabili per zona o generali di emergenza;
Sselezione di messaggi preregistrati di emergenza;
Visualizzazione stato di sistema, alimentazione 24Vdc.
Compreso cavo per Bus digitale di comunicazione con l'unità di controllo, di Certificato EN54-16 e quanto altro necessario per dare l’opera finita e funzionante.
Materiale RCF modello BM 3804 e BM 3806 o equivalente
</t>
  </si>
  <si>
    <t>NP.IE.29</t>
  </si>
  <si>
    <t xml:space="preserve">Base microfonica di zona
Fornitura e posa in opera di base microfonicapreamplificata di reparto per impianto diffusione sonora di emergenza, completa di Base attiva con microfono, regolazione volume, din-don, priorità. Compreso cavo di collegamento all’unità centrale e quanto altro necessario per dare l’opera finita e
funzionante. Materiale RCF modello BM 3022 o equivalente
</t>
  </si>
  <si>
    <t>NP.IE.30</t>
  </si>
  <si>
    <t>Consolle Microfonica diagnosticata impianto EVAC per VV.F.
Fornitura e posa in opera di microfono su armadietto, per messaggi vocali generali di emergenza, alimentazione 24V dc. Certificato a norme EN54-16. Completo di cassetta metallica (colore rosso RAL 3000) con vetro ed installata a parete.
Copreso cavo di collegamento all’unità centrale e quanto altro necessario per dare l’opera finita e funzionante. Materiale RCF modello ME 3801 +AR RED FM +AC AD2405 o equivalente.</t>
  </si>
  <si>
    <t>NP.IE.31</t>
  </si>
  <si>
    <t xml:space="preserve">Diffusore per montaggio in controsoffitto
Fornitura e posa in opera di diffusore a due tweeter a cupola, diametri 230 mm, altezza massima 127 mm, colore bianco IP44. Potenza nominale 6 W. Posa ad incasso nel controsoffitto.
Compresi quota parte di cavo schermato di collegamento all'amplificatore di segnale e di ogni onere per il corretto funzionamento dell'impianto, conforme alla normativa EN54-24. Materiale marca RCF tipo PL 70 EN o equivalente completo di morsetto ceramico e fusibile termico.
</t>
  </si>
  <si>
    <t>NP.IE.32</t>
  </si>
  <si>
    <t xml:space="preserve">Proiettore di suono in alluminio IP66 EN54-24 per posa in vista
Fornitura e posa in opera di proiettore acustico orientabile, con trasformatore in linea per impianti a tensione costante (100V) e corpo conico diametro 146mm, con griglia frontale in acciaio zincato. Tale da offrire la possibilitÃ di cambiare la potenza sonora diffusa. Potenza nominale 20W, regolabile 20-10-5 W modificando l'impedenza interna. Compresi quota parte di cavo schermato di collegamento all'amplificatore di segnale e di ogni onere per il corretto funzionamento dell'impianto. Conforme alla normativa EN54-24. Materiale marca RCF DP1420 EN completo di morsetto ceramico e fusibile termico o equivalente
</t>
  </si>
  <si>
    <t>NP.IE.33</t>
  </si>
  <si>
    <t xml:space="preserve">Onere per la messa in funzione dell’impianto EVAC
Onere per l’esecuzione da parte di tecnico formato dalla ditta fornitrice del materiale di controllo corretta installazione impianti, con prove strumentali, ove necessario, calibratura impianti, programmazione, formazione del personale per l'utilizzo e comunicazione delle eventuali manutenzioni da effettuare, Per gli impianti di cablaggio strutturato e per gli impianti di sicurezza in generale, si dovrà esibire alla fine della messa in funzione documentazione scritta di attestazione prove eseguite.
</t>
  </si>
  <si>
    <t>F16.5.11.046</t>
  </si>
  <si>
    <t>[165046] Cavo audio bipolare "twistato", FG29OM16, per linee a 100 V, con guaina isolante e guaina di protezione termoplastica LSZH, classe di reazione al fuoco Cca-s1a,d0,a1, conforme CEI EN 60228 CEI EN 50363 CEI EN 60332-1-2 CEI EN 60332-3-25 CEI EN 50...
[165046] Cavo audio bipolare "twistato", FG29OM16, per linee a 100 V, con guaina isolante e guaina di protezione termoplastica LSZH, classe di reazione al fuoco Cca-s1a,d0,a1, conforme CEI EN 60228 CEI EN 50363 CEI EN 60332-1-2 CEI EN 60332-3-25 CEI EN 50267-2-1/2 IEC 60754-1/2 CEI EN 61034-2 CEI EN 50200 e ai requisiti della Normativa Europea Regolamento UE 305/2011 - Prodotti da costruzione CPR:</t>
  </si>
  <si>
    <t>.b</t>
  </si>
  <si>
    <t>[165046b] sezione 1,5 mmq
[165046b] sezione 1,5 mmq</t>
  </si>
  <si>
    <t>Totale 9. IMPIANTO DIFFUSIONE SONORA DI EMERGENZA €</t>
  </si>
  <si>
    <t>10. IMPIANTO TVCC</t>
  </si>
  <si>
    <t>VEN24-10.17.01</t>
  </si>
  <si>
    <t>CENTRALE MATRICE VIDEO
Unità di videoregistrazione digitale 9 ingressi, efficiente compressione video grazie alla Tecnologia MPEG4. Interfaccia grafica intuitiva, include software di accesso remoto. Velocità di registrazione fino a 200 immagini al secondo (240 per NTSC).Controllo e configurazione in locale tramite i tasti frontali o il mouse, o in remoto tramite il software in dotazione 4 uscite monitor spot. Autorizzazioni individuali per gruppi e utenti. Monitoraggio triplex: Visualizzazione del video live in modalità di ricerca. Registrazione e riproduzione audio su 4 canali. Interfaccia ingresso testo, per collegare dispositivi ATM (Automatic Teller Machine - Bancomat) o POS (Point of Sales). Doppio encoding: Velocità di trasferimento variabile durante la trasmissione via rete. Supporto per 10 lingue, unisce operazioni di registrazione</t>
  </si>
  <si>
    <t>veloce con eccezionali funzionalità. Accesso remoto. Immagini protette contro l'alterazione o la modifica dell'immagine. Zoom digitale 4 X. Facile archiviazione tramite masterizzatore DVD incorporato; per la visione su un PC non è richiesto alcun software speciale. 250 GB. Compresi: - caricamento configurazioni delle apparecchiature difunzione; - verifica dei dati di configurazione; - verifica interazioni; - messa in tensione delle apparecchiature difunzione; - fornitura degli schemi di collegamento, lay out di montaggio, istruzioni al personale per la posa delle apparecchiature, compreso fornitura della documentazione tecnica e dei manualid'uso; - attivazione e collaudo intesa come: - cablaggio delle connessioni in centrale di schede e collegamenti di linee di rivelazione; - programmazione dei comandi e degli asservimenti; - configurazione</t>
  </si>
  <si>
    <t>indirizzi relativi ai rivelatori e pulsanti; - controllo e verifica del corretto funzionamento del materiale fornito; - messa in funzione e collaudo del sistema; - istruzioni al personale preposto sulle operazioni di gestione degli allarmi, delle attivazioni e gestione dei guasti; - accessori di fissaggio; - quant'altro necessario alla corretta esecuzione del lavoro a regola d'arte.</t>
  </si>
  <si>
    <t>CENTRALE MATRICE VIDEO a 32 ingressi</t>
  </si>
  <si>
    <t>VEN24-10.17.02</t>
  </si>
  <si>
    <t>MONITOR DA TAVOLO
Monitor TFT SXGA ad alta risoluzione, specificatamente progettato per applicazioni di sicurezza TVCC. Include 2 ingressi video BNC, un ingresso DVI per la connessione a videoregistratori digitali basati su base PC. La funzione picture-in-picture consente la visualizzazione simultanea di due ingressi (Video/Video; Video/DVI). Il monitor è inoltre equipaggiato con un ingresso audio e diffusori integrati. Grazie al solido case, questo monitor risponde egregiamente ai requisiti delle applicazioni industriali in cui spesso si richiedono monitor con schermi molto luminosi, altamente contrastati e con risoluzione elevata a causa della forte luce ambiente, e con un ampio angolo di visualizzazione per consentirne la visione da tutte le angolazioni. Struttura in metallo, lo schermo ha un rivestimento anti riflesso ed è protetto da</t>
  </si>
  <si>
    <t>un pannello in vetro. - Dimensioni 411 x 420 x 160 mm. Contrasto 1000 : 1. Compresi: - collegamenti elettrici realizzati con cavi multipolari; - collegamenti con cavi schermati per collegamento segnali video in ingresso ed uscita; - tutte o parte delle linee di alimentazione e della rete portacavi dalla centrale fino aimonitor; - attivazione e collaudo delle apparecchiature di funzione; - quant'altro necessario alla corretta esecuzione del lavoro a regola d'arte.</t>
  </si>
  <si>
    <t>MONITOR DA TAVOLO Da 19" a colori</t>
  </si>
  <si>
    <t>VEN24-10.17.04</t>
  </si>
  <si>
    <t>TELECAMERA A COLORI DA INTERNO
01) Telecamera a colori con risoluzione super elevata che impiega la più recente tecnologia CCD e delle tecniche di elaborazione del segnale digitale avanzate per produrre immagini cristalline, con correzione dell'apertura, per rispondere alle esigenze delle applicazioni di sorveglianza che richiedono immagini alla massima risoluzione. Tutte le regolazioni della telecamera vengono svolte impostando dei DIP switch situati dietro un discreto pannello laterale. Pixel 752 (O) x 582 (V) Sincronismo Interno: crystal lock Esterno: line-lock Risoluzione orizzontale 540 linee TV Illuminazione minima 0,5 Lux (F1.4, AGC On) a 50 IRE Rapporto S/R &gt;50 dB Controllo guadagno Selezionabile: ON (38 dB) o OFF Controllo bilanciamento del bianco Auto: 2500~10000 °K Otturatore elettronico Automatico tra 1/50 s e 1/100000 s Compensazione</t>
  </si>
  <si>
    <t>del controluce Tramite DIP switch: 6 zone Uscita Y/C (S-VHS) Si Attacco ottica CS (adattatore per attacco C in dotazione) Regolazione del retro-fuoco A ghiera Canalina cavo ottica Sopra e sotto Controllo diaframma automatico Direct drive o Video drive Dimensioni (L x A x P) 72 x 63 x 122 mm Requisiti alimentazione 100 ~ 240 VCA, 2,8 W Custodia per telecamera in alluminio polifunzionale dal design elegante, provvista di parasole in polimero ABS antiriflesso, vetro frontale in plexi-glass con fronte e retro in policarbonato. Ideale per tutte le telecamere con ottica monofocale o varifocale. Tre ingressi per cavi di alimentazione, di controllo (ottica zoom, RS485 per telecamera ecc) o cavo coassiale. Il corpo esterno della custodia può essere facilmente rimosso per svolgere la regolazione in loco della telecamera, dell'ottica e del cablaggio.</t>
  </si>
  <si>
    <t>E' inclusa una staffa per il montaggio di un doppino o di un trasmettitore a fibre ottiche. Fornita, di serie, con elemento riscaldatore e termostato. Specifiche elemento riscaldatore 110 ~ 230 VCA, 40 W Attivazione / disattivazione riscaldatore &lt;= 15 ± 3 °C / &gt;= 22 ± 3 °C Ingresso cavo 1 x M12, 1 x M16, 1 x M20 Colore Argento (RAL9006) Grado di protezione IP66 Volume utilizzabile min. (L x A x P) 90 x 85 x 260 mm Dimensioni (L x A x P) 144 x 141 x 470 mm (incl. parasole) Telecamere Dome ad alta risoluzione, da installare a soffitto o a parete, completa di bulbo protettivo colorato. Include una connessione per monitor di servizio e cavo per facilitarne l'installazione in loco. Progettata per applicazioni in interni, per esigenze di videosorveglianza discreta e riservata. La serie di telecamere Dome varifocali impiega un CCD Super HAD da 1/4</t>
  </si>
  <si>
    <t>di pollice abbinato ad un'ottica auto-iris varifocale che consente l'utilizzo della telecamera in una vasta gamma di applicazioni per interni tra cui negozi, edifici commerciali, musei, banche o hotel. I DIP switch, facilmente accessibili, per la regolazione del bilanciamento del bianco, la compensazione del controluce, la fase line lock, AGC e regolazione dell'ottica auto iris assicurano la massima flessibilità. Per i modelli a colori e Day/Night è disponibile un accessorio per la configurazione remota via PC. Grazie al filtro IR meccanico, il modello Day/Night produce immagini cristalline e nitide a colori di giorno e monocromatiche di notte se utilizzate con un illuminatore ad infrarossi 2) Dome Camera con movimento ad alta velocità. Sistema PAL, protocollo di comunicazione PELCO D. Ha CCD 1/4'' e zoom ottico 18X. - Auto-focus, Auto-iris,</t>
  </si>
  <si>
    <t>bilanciamento del bianco automatico; - Velocità movimento orizzontale 0 - 300°/sec; verticale da 0 - 120°/sec; - Alimentatore a corredo; - Fornita degli accessori per montaggio a soffitto, sporgente o incassato. Compresi: - telecamera a colori c.s.d.; - custodia; - alimentatore; - staffa da parete in alluminioa media resistenza con giunto inclinabile/basculanteintegrato; - collegamento con cavo coassiale sino a quadro dati o centrale dizona; - tutte o parte delle linee dorsali di alimentazione, e delle reti portacavi; - quant'altro necessario per la corretta esecuzione del lavoro a regola d'arte.</t>
  </si>
  <si>
    <t>TELECAMERA A COLORI DA INTERNO Telecamera Tipo dome fissa con ottica varifocale</t>
  </si>
  <si>
    <t>Totale 10. IMPIANTO TVCC €</t>
  </si>
  <si>
    <t>11. IMPIANTO RIVELAZIONE ED ALLARME INCENDIO</t>
  </si>
  <si>
    <t>VEN24-10.16.01</t>
  </si>
  <si>
    <t>CENTRALE RIVELAMENTO INCENDIO
01) Centrale modulare configurata a 12 loop 1008 indirizzi(ampliabile a 1512 indirizzo).Centrale incendio che soddisfi totalmente i requisiti della norma EN 54 parte 2 e 4. Centrale collegabile in rete Ethernet, protocollo BACnet/IP. 4 loops (espandibile fino a 24), fino 1504 rivelatori indirizzabili, 1504 zone di rivelazione, indipendenti dal cablaggio dei loop. Connessione di un massimo di 126 rivelatori o altri apparati per loop. Cablaggio flessibile della rete mediante linea a 2 conduttori con topologia libera, che consente strutture di linea ad anello o aperta. Comandi liberamente programmabili ed attivazione di elementi, comando ed allarme.Schede di linea integrate nel pannello principale. Possibilità di lunghezza sino a 3300 mt per loop. 126 elementi indirizzabili per ogni loop. 12 ingressi o uscite liberamente</t>
  </si>
  <si>
    <t>programmabili. 24V/40mA con protezione EMI (su scheda). Armadio Large 430 x 796 x 260 mm Compresi: Accumulatore 12 Vcc/24 Ah; Licenza per supervisione; modulo 4 loop per centrale (max 252 indirizzi per ogni scheda); Modulo di rete;alimentazione supplementare interna di sistema fornita con alimentazione supplementare a 150W; accumulatore 12 Vcc/45 Ah; armadio per alloggiamento alimentatore supplementare e accumulatori. Dim. 430 x 796 x 260.. 02) Centrale del sistema di rivelazione incendi in grado di collegare sino ad un massimo di 2016 apparecchiature su sedici linee di rivelazione interattivedi tipo aperto o chiuso ad anello. La centrale, alimentata a 220Vac, sarà corredata delle seguenti funzioni: - terminale di comando e controllo CT 11 con display a cristalli liquidi dotato di 14 linee da 40 caratteri ciascuna, retroilluminato a colore</t>
  </si>
  <si>
    <t>variabile secondo gli stati della centrale (solo centrale master); - funzioni integrate per il funzionamento e comando in emergenza (funzionamento degradato); - memoria eventi; - identificazione del singolo rivelatore in allarme con relativa visualizzazione; - ripetuto controllo della segnalazione per evitare falsi allarmi; - predisposizione del sistema per segnalazioni manuali tramite appositipulsanti; - possibilità di segnalazione di preallarme nelle zone presidiate o di allarme diretto in caso di mancanzadi presidio; - presenza di adeguati canali di comando per gli avvisatori acustici ed ottici di allarme; - segnalazione di manomissione o rimozione del rivelatore e/o deicavi; - segnalazione di batteria scarica; - sistema di diagnosi per l'autocontrollo della centrale e di tutte le linee; - alimentazione di emergenza con accumulatori (24A/24VAC);</t>
  </si>
  <si>
    <t>- 4 ingressi e 8 uscite. Completa di armadio. Norme di riferimento: EN 54 - 2 e EN 54 - 4. 03-04) Centrale di rivelazione incendio a microprocessore di tipo analogico adatta al collegamento di max 16 linee di rivelazione, equipaggiata per il controllo di 4 linee di rivelazione di tipo analogico collegate a loop.Ad ogni loop è possibile collegare fino a 99 rivelatori analogici e fino a 99 moduli di ingresso/uscita singolarmente individuabili su linea a 2 conduttori della lunghezza massima di 3000 metri, per una capacità totale della centrale pari a 396 rivelatori + 396 moduli in/out.La centrale è equipaggiata con pannello frontale di gestione e programmazione con tastiera alfanumerica a 25 tasti a membrana, display LCD alfanumerico retroilluminato con 320 caratteri su 8 righe ed è dotata delle seguenti caratteristiche: - Abilitazione/disabilitazione</t>
  </si>
  <si>
    <t>di ogni singolo elemento e/o zone software; - Possibilità di organizzazione degli allarmi con diverse logiche, quali: - -Integrazione dell'allarme per ogni singolo rivelatore prima della convalida dell'allarme. - -Organizzazione con logica AND, OR, NOT, X ZONE, DEL, per ogni singolo rivelatore e/o zone software. - Funzioni di test sensori automatico e/o manuale. - Segnalazione di allarme garantita anche in caso di guasto CPU. - Programmazione di messaggi personalizzati da 32 caratteri per ogni indirizzo del sistema per ogni gruppo di rivelatori. - Fino a 256 zone software (gruppo rivelatori e/o moduli in/out) per la programmazione delle attivazioni. - Diversi criteri di segnalazioni eventi, quali: 1. Allarme 2. Sensore di stato 3. Punti di non allarme (a minor priorità) - Archivio storico. - Orologio per la registrazione di data e ora di</t>
  </si>
  <si>
    <t>tutti gli eventi. - Segnalazione di richiesta manutenzioni programmabile. - Controllo con data, ora e durata delle attivazioni delle uscite. La centrale sarà predisposta per il collegamento di: - -Stampante eventi per il riporto su carta dello stato della centrale. - Terminale remoto di programmazione. - Pannelli sinottici remoti dotati di display alfanumerico o di led disegnalazione. - Sistema di supervisione dedicato su personal computer La fornitura si intende comprensiva di: - Engineering sistema rilevazione incendi. - Stesura architettura del sistema e schemi dicollegamento. - Programmazione della centrale con logiche di interblocco e attivazione. - Verifiche presso l'impianto del cablaggio, della stesura loop, dell'installazione componenti. - Prove di funzionamento componenti e centrale con simulazione logiche programmate. E' inoltre</t>
  </si>
  <si>
    <t>compreso l'attivazione dell'intero sistema eseguita da un tecnico specialista della ditta costruttrice delle apparecchiature. Compresi: - centrale c.s.d.; - eventuali schede di espansione; - batterie 12 Vcc/24 Ah; - modulo per la ricarica e la sorveglianza delle batterie per l'alimentazione di emergenza. Modulo I-Bus con elaboratore. Compensazione in temperatura mediante un sensore esterno di temperatura. Lo stato di carica e la tensione del sistema possono essere letti tramite il PC di manutenzione; - armadio di contenimento; - linee di alimentazione della centrale dal quadro di zona realizzate con conduttori unipolari e/o multipolari flessibili a bassissima emissione di fumi e gas tossici isolati in gomma HEPR tipo FG7(O)M1 con sezioni minime indicate negli schemi elettrici allegati; - tubazioni flessibili corrugate con percorso sotto traccia</t>
  </si>
  <si>
    <t>o entro vani/pareti predisposti, diamtro minimo 25 mm.; - quota parte delle linee dorsali di alimentazione reti portacavi dal quadro di zona fino alla centrale; - cablaggi e allacciamenti; - minuterie ed accessori per il fissaggio; - fornitura degli schemi di collegamento, lay out di montaggio, istruzioni al personale per la posa delle apparecchiature, compreso fornitura della documentazione tecnica e dei manualid'uso; - messa in funzione, eseguita in soluzione unica a fine lavori di installazione e collegamento, comprendente: - cablaggio delle connessioni in centrale di schede e collegamenti di linee di rivelazione; - programmazione dei comandi e degli asservimenti da parte di tecnico specializzato; - configurazione indirizzi relativi ai rivelatori e pulsanti; - controllo e verifica del corretto funzionamento del materiale fornito; - istruzioni</t>
  </si>
  <si>
    <t>al personale preposto da parte di tecnico specializzato sulle operazioni di gestione degli allarmi, delle attivazioni e gestione dei guasti; - quant'altro necessario per l'esecuzione del lavoro a regola d'arte.</t>
  </si>
  <si>
    <t>CENTRALE RIVELAMENTO INCENDIO centrale a 5 Loop</t>
  </si>
  <si>
    <t>VEN24-10.16.07</t>
  </si>
  <si>
    <t>PANNELLO DI RIPETIZIONE ALLARME REMOTO
Terminale di piano dotato di ampio display con testo in chiaro (6 linee di 40 caratteri ciascuna). Interfaccia utente chiara e strutturata per una rapida e sicura presa visione degli eventi. Possibilità di tacitare e resettare gli eventi. Accesso operative mediante chiave Kaba. Alimentazione direttamente via FDnet. Tensione operativa: 12... 32 VDC Tensione di alimentazione: 24... 34 VDC Consumo corrente: 5 mA @ 24 V (corrente di riposo illuminazione LCD inattiva) 45 mA @ 24 V (corrente max. illuminazione LCD attiva) Protocollo di comunicazione: FDnet Capacità cavo: 0.8... 1.5 mm2 Colore: grigio chiaro, RAL 7035 Dimensioni (L x A x P): 282 x 207 x 46 mm Temperatura operativa: -8... +42 °C Temperatura di stoccaggio: -20... +60 °C Classe di protezione: IP30 Umidità relativa: L95 % (senza condensa) Standard:</t>
  </si>
  <si>
    <t>EN54-2,. EN54-17, EN54-18. Sono inoltre compresi: - pannello c.s.d.; - linee di alimentazione della centrale dal quadro di zona realizzate con conduttori unipolari e/o multipolari flessibili a bassissima emissione di fumi e gas tossici isolati in gomma HEPR tipo FG7(O)M1; - tubazioni flessibili corrugate con percorso sotto traccia o entro vani/pareti predisposti, diamtro minimo - 25 mm.; - quota parte delle linee dorsali di alimentazione reti portacavi dal quadro di zona fino alla centrale; - cablaggi e allacciamenti; - collegamento alla centrale con conduttore di idonea sezione; - minuterie ed accessori per il fissaggio; - ogni altro onere ed accessorio per la realizzazione del lavoro a regola d'arte</t>
  </si>
  <si>
    <t>PANNELLO DI RIPETIZIONE ALLARME REMOTO completo di tacitazione</t>
  </si>
  <si>
    <t>VEN24-10.16.03</t>
  </si>
  <si>
    <t>GRUPPO DI ALIMENTAZIONE DA 2A e 24V
Alimentatore supplementare in armadio da parete, per alimentazione dispositivi ausiliari quali elettromagneti, sirene etc., con funzioni di diagnostica. Compresi: - gruppo c.s.d.; - accumulatore 12 Vcc/45 Ah; - linee di alimentazione del gruppo dal quadro di zona realizzate con conduttori unipolari e/o multipolari flessibili a bassissima emissione di fumi e gas tossici, resistenti al fuoco isolati in gomma HEPR tipo FG10(O)M1 con sezioni minime indicate negli schemi elettriciallegati; - tubazioni flessibili corrugate con percorso sotto traccia o entro vani/pareti predisposti, diamtro minimo 25 mm.; - quota parte delle linee dorsali di alimentazione reti portacavi dal quadro di zona fino al gruppo; - cablaggi e allacciamenti; - minuterie ed accessori per il fissaggio; - ogni altro onere ed accessorio per</t>
  </si>
  <si>
    <t>GRUPPO DI ALIMENTAZIONE DA 2A E 24 Vdc alimentatore supplementare</t>
  </si>
  <si>
    <t>VEN24-10.16.02</t>
  </si>
  <si>
    <t>DISPOSITIVO OTTICO ACUSTICO INDIRIZZATO E CONTROLLATO
Sirena elettronica con 11 tonalità selezionabili e 2 livelli di attivazione programmabili. Pressione sonora sino a 99 dBA, aggiustabile su tre livelli. Collegabile direttamente su linee di rivelazione indirizzabili con protocollo Fdnet. Non richiede alimentazione separata; installabile direttamente sulle basi per rivelatori. Isolatori di corto circuito integrati. Completa di flash. Tensione di esercizio: 12...33 VDC Protocollo di comunicazione: Fdnet Grado di protezione. IP43. Colore: rosso. Standard: EN 54-3. Compresi: - fornitura ed installazione segnalatore c.s.d.; - base per rivelatori con elaborazione del segnale in modo indirizzabile. Per installazione su superficie piana, diametro cavi sino a 6mm. Morsettiera ad innesto rapido (senza vite, arancione); sezione conduttori: 0,2 ..</t>
  </si>
  <si>
    <t>. 1,6 mm2; colore: Bianco (RAL9010); categoria di protezione: EN60529/IEC529 IP44; dimensioni: Ø100 x 22 mm; - tutte o parte delle linee dorsali di alimentazione, e delle reti portacavi, dalla centrale fino agli elementi in campo; - allacciamento ai conduttori elettrici; - accessori di fissaggio; - supporto per base; - quant'altro necessario alla corretta esecuzione del lavoro a regola d'arte</t>
  </si>
  <si>
    <t>DISPOSITIVO OTTICO ACUSTICO INDIRIZZATO E CONTROLLATO sirena Completa di flash installata su loop</t>
  </si>
  <si>
    <t>VEN24-10.16.17</t>
  </si>
  <si>
    <t>RIVELATORE OTTICO DI FUMO PER CONDOTTA AERAULICA
Unità di rivelazione per la sorveglianza di flussi di aria, all'interno degli impianti di condizionamento e di ventilazione, aventi velocità compresa tra 1 m/s e 20 m/s. Campionamento di una piccola quantità di aria dal condotto di condizionamento o di ventilazione senza l'impiego di pompe aspiranti. Il campionamento avviene mediante una sonda speciale costituita da una singola tubazione di lunghezza definita e preforata in fabbrica. Dotata di un indicatore meccanico del corretto flusso di aria attraverso la camera di rivelazione. Installazione su condotte con superficie piatta e/o curva, e possibilità di fissaggio su condotte di diametro superiore a 1 metro. Possibilità di collegamento a linee di rivelazione a due conduttori di tipo analogico o collettivo senza l'impiego di alcuna interfaccia</t>
  </si>
  <si>
    <t>supplementare. Possibilità di collegare un indicatore ottico remoto di allarme. Rivelatore di fumo con risposta uniforme a tutti i prodotti di combustione tipici di incendi a fiamma viva con presenza di fumo e di fuochi covanti. Algoritmi dinamici di rivelazione memorizzati nel microprocessore del rivelatore e progettati secondo la tecnologia ASAtechnology, consentono di ottimizzare la sensibilità al fumo e l'immunità alle interferenze. In grado di emettere il segnale di pericolo su 4 livelli che consentono l'attivazione di contromisure diversificate. Capacità autonoma di autodiagnosi e di autoindirizzamento nel sistema. Dotato di LED di indicazione allarme visibile a 360°. Isolatore integrato nel rivelatore in grado di isolare cortocircuiti sulla linea bus di rivelazione. Collegamento, tramite la base di montaggio su linea sorvegliata a</t>
  </si>
  <si>
    <t>due conduttori, su circuito ad anello o aperto con possibilità di derivazioni a T. Protocollo di comunicazione: FDnet Temperatura di esercizio: -10...+60°C. Umidità: &lt; 95% rh Grado di protezione: IP 44 Conformità: EN 54-7. Certificazione: VdS G204017 Base per rivelatori con elaborazione del segnale in modo indirizzabile. Per installazione su superficie piana, diametro cavi sino a 6mm. Morsettiera ad innesto rapido (senza vite, arancione) Sezione conduttori: 0,2 ... 1,5 mm2 Colore: Bianco (RAL9010) Categoria di protezione: EN60529/IEC529 IP44 Dimensioni: Ø100 x 22 mm Tubo di campionamento inserito nel condotto di aria appositamente forato e successivamente accorciato in funzione del diametro del condotto stesso. Staffa di montaggio per tubi di campionamento con superfici irregolari, rotonde e condotte isolate. Compresi: - camera di campionamento</t>
  </si>
  <si>
    <t>per condotte di aria; - rivelatore c.s.d.; - base rivelatore indirizzabile; - tubo per flusso d'aria 600mm; - guarnizioni di gomma per garantire la tenuta; - staffa di montaggio; - accessori di fissaggio; - supporto per base; - installazione; - set di guarnizioni di gomma; - collegamenti elettrici realizzati con conduttori multipolari twistati 10 spire/metro, flessibili, non propaganti l'incendio a bassissima emissione di fumi e gas tossici isolati in gomma HEPR di sezione min 2x0,22 mmq (max 2x2,5 mmq); - tubazioni flessibili corrugate con percorso sotto traccia e/o guaine spiralate e tubazioni rigide in materiale autoestinguente per i percorsi a vista o in controsoffitto, diametro minimo 25 mm. realizzazione IP44 min.; - cassette di derivazione incassate con morsettiere interne e/o da esterno stagne IP44 complete di giunti di raccordo;</t>
  </si>
  <si>
    <t>- tutte o parte delle linee dorsali di alimentazione, e delle reti portacavi, dalla centrale fino agli elementi in campo; - allacciamento ai conduttori elettrici; - quant'altro necessario alla corretta esecuzione del lavoro a regola d'arte.</t>
  </si>
  <si>
    <t>RIVELATORE OTTICO DI FUMO PER CONDOTTA AERAULICA Rivelatore in canale</t>
  </si>
  <si>
    <t>VEN24-10.16.04</t>
  </si>
  <si>
    <t>MODULO INGRESSI LINEA RIVELAZIONE INCENDI
Modulo ingressi per il sistema di rivelazione incendi per la connessione di 4 contatti aperti o chiusi indipendenti, liberi da potenziale per il riconoscimento di stati tecnici (ad es. controllo delle porte o della ventilazione) o a seguito di attuazione di allarmi (ad es. impianti antincendio a sprinkler). Dotato di 4 ingressi per contatti liberi da potenziale. Le linee di ingresso sono controllate per l'apertura di linea e il corto circuito (resistori di terminazione). Gli ingressi possono essere configurati indipendentemente tramite la centrale rivelazione incendi per messaggi di allarme o di stato. Indicazione di stato tramite LED. Alimentazione via FDnet. Il modulo ingresso include 8 resistenze e 2 accessori di montaggio Protocollo di comunicazione FDnet Tensione operativa 12... 33 VDC Corrente</t>
  </si>
  <si>
    <t>di riposo 0.25 0.35 mA Sezione cavo 0.2 1.5 mm2 (2.5 mm2) Temperatura operativa -25 +60 °C Temperatura di stoccaggio -30 +65 °C Umidita relativa L95 % Colore bianco puro. RAL 9010/trasparente opaco Classe di protezione IP30 Standard CEA GEI 1-84. EN54-17. EN54-18 Approvazione VdS G204028. LPCB 126ad/01 Dimensioni (L x A x P) 130 x 90 x 20 mm Possibilità di sostituire le parti elettroniche senza rimuovere la morsettiera per il cablaggio. Equipaggiato con morsetti senza viti con dispositivo a prova di strappo. Compresi: - allacciamento al bus di rivelazione ed al dispositivo da comandare; - scatola di contenimento per grado di protezione IP54; - tutte o parte delle linee dorsali di alimentazione, e delle reti portacavi, dalla centrale fino agli elementi in campo; - accessori di fissaggio; - installazione; - quant'altro necessario all'esecuzione</t>
  </si>
  <si>
    <t>del lavoro a regola d'arte</t>
  </si>
  <si>
    <t>MODULO INGRESSO LINEA RIV. INCENDIO un modulo 4 IN</t>
  </si>
  <si>
    <t>VEN24-10.16.05</t>
  </si>
  <si>
    <t>MODULO DI COMANDO INDIRIZZATO
Modulo IN/OUT per il sistema di rivelazione incendi Sinteso, in grado di acquisire lo stato di quattro segnali digitali e di attivare quattro uscite relè per il controllo di installazioni antincendio decentralizzate. Equipaggiato con elettronica controllata da microprocessore e completo di funzione di isolamento di linea e di circuito ad autoindirizzamento. Installazione su linea di rivelazione a 2 conduttori; non richiede alimentazione addizionale. Alloggiato in contenitore per montaggio a vista e idoneo alla installazione su barra omega. Morsetti di collegamento: 0,2...1,5 mmq Temperatura di esercizio: -20 +60°C Contatti di comando: 4 A / 30 VDC o 250 VAC Grado di protezione: IP30 Approvazione: VdS G204029. Caratterisitche - 4 uscite di comando (contatti puliti di rele - 230 VAC / 4 A) per il controllo di</t>
  </si>
  <si>
    <t>porte tagliafuoco, ventilazione, condizionamento d'aria, ascensori; - 4 contatti d'ingresso monitorati per l'acquisizione di stati tecnici ed attuazione d'allarme; - elaborazione del segnale gestita da microprocessore; - visualizzazione a LED degli stati in ingresso / uscita, guasto, test, ecc.; - installazione a due fili per ogni tipo di cavo; - alimentazione da rete FDnet; - comunicazione su rete FDnet (indirizzamento individuale); - applicazioni in ambienti asciutti, polverosi o umidi; - varie possibilita di montaggio. Compresi: - allacciamento ai conduttori elettrici; - scatola di contenimento per grado di protezione IP54; - resistore; - tutte o parte delle linee dorsali di alimentazione, e delle reti portacavi, dalla centrale fino agli elementi in campo; - accessori di fissaggio; - installazione; - quant'altro necessario alla corretta</t>
  </si>
  <si>
    <t>esecuzione del lavoro a regola d'arte</t>
  </si>
  <si>
    <t>MODULO DI COMANDO INDIRIZZATO un modulo 4 IN / 4 OUT</t>
  </si>
  <si>
    <t>VEN24-10.16.08</t>
  </si>
  <si>
    <t>PULSANTE ALLARME A ROTTURA DI VETRO
Unità elettronica per il pulsante di allarme per il sistema di rivelazione incendi indirizzabile. Dotata di circuito ad autoindirizzamento su protocollo. Completa di dispositivo di isolamento di corto circuiti sulla linea di rivelazione. Attivazione mediante azione su lastra in vetro con punto di frattura e pressione sul pulsante. Installazione su linea di rivelazione a 2 conduttori: completo di diodo led rosso per l'indicazione locale dello stato di attivazione. Utilizzata in combinazione con il contenitore idoneo alla installazione a vista o ad incasso a rottura di vetro. Morsetti di collegamento: 0,28...1,5 mmq Temperatura di esercizio: -25...+70°C. Umidità: &lt; 100% rh Conformità: EN54-11 Compresi: - collegamenti elettrici realizzati con conduttori multipolari twistati 10 spire/metro, flessibili, non</t>
  </si>
  <si>
    <t>propaganti l'incendio a bassissima emissione di fumi e gas tossici isolati in gomma HEPR di sezione min 2x0,22 mmq (max 2x2,5 mmq); - tubazioni flessibili corrugate con percorso sotto traccia e/o guaine spiralate e tubazioni rigide in materiale autoestinguente per i percorsi a vista o in controsoffitto, diametro minimo 25 mm. realizzazione IP44 min.; - cassette di derivazione incassate con morsettiere interne e/o da esterno stagne IP44 complete di giunti di raccordo; - tutte o parte delle linee dorsali di alimentazione, e delle reti portacavi, dalla centrale fino agli elementi in campo; - allacciamento ai conduttori elettrici; - ontenitore; - accessori di fissaggio; - installazione; - quant'altro necessario alla corretta esecuzione del lavoro a regola d'arte.</t>
  </si>
  <si>
    <t>PULSANTE ALLARME A ROTTURA DI VETRO pulsante</t>
  </si>
  <si>
    <t>VEN24-10.16.06</t>
  </si>
  <si>
    <t>PANNELLO ALLARME INCENDIO
Pannello di allarme ottico acustico con scritta "ALLARME INCENDIO". L'avviso è dato da un suono continuo o intermittente e da una scritta illuminata mediante LED ad elevata luminosità, da una luce fissa o intermittente. Realizzato in contenitore plastico (ABS autoestinguente) con frontale in policarbonato. Alimentazione: tensione nominale 24 VDC Assorbimento massimo: 130 mA Pressione sonora: 98 dB (A) Grado di protezione: IP40 Temperatura di esercizio: -5...+45°C Dimensioni: 340x140x68 mm Compresi: - collegamenti elettrici realizzati con conduttori multipolari twistati 10 spire/metro, flessibili, non propaganti l'incendio a bassissima emissione di fumi e gas tossici isolati in gomma HEPR di sezione min 2x0,22 mmq (max 2x2,5 mmq); - tubazioni flessibili corrugate con percorso sotto traccia e/o guaine spiralate e</t>
  </si>
  <si>
    <t>tubazioni rigide in materiale autoestinguente per i percorsi a vista o in controsoffitto, diametro minimo 25 mm. realizzazione IP44 min.; - cassette di derivazione incassate con morsettiere interne e/o da esterno stagne IP44 complete di giunti di raccordo; - tutte o parte delle linee dorsali di alimentazione, e delle reti portacavi, dalla centrale fino agli elementi in campo; - i Pannelli Allarme Incendio dovranno essere collegati alla centrale e/o alimentatori con conduttori multipolari flessibili, non propaganti l'incendio a bassissima emissione di fumi e gas tossici e resistenti al fuoco isolati in gomma HEPR di sezione 2x2,5 mmq; - allacciamento ai conduttori elettrici; - accessori di fissaggio; - installazione; - quant'altro necessario all'esecuzione del lavoro a regola d'arte</t>
  </si>
  <si>
    <t>PANNELLO ALLARME INCENDIO Segnalazione ottica ed acustica</t>
  </si>
  <si>
    <t>VEN24-10.16.10</t>
  </si>
  <si>
    <t>PUNTO DI ATTESTAZIONE ELETTROMAGNETE
Elettromagnete inserito in contenitore in alluminio rinforzato dotato di due passa cavo regolabili da 5 a 16 mm, montati nella parte superiore, e di un pulsante di sblocco di colore rosso nella parte inferiore. Il dispositivo meccanico inserito nel centro della bobina magnetica permette, nel momento in cui si toglie tensione alla bobina, lo sganciamento immediato della porta tagliafuoco eliminando la possibile resistenza dovuta alla persistenza di magnetismo residuo. La chiusura della porta tagliafuoco è assicurata dai dispositivi a molla. Forza di tenuta: 40 daN Alimentazione. 24 VDC Potenza assorbita: 2 watt Grado di protezione: IP42 Conformità: EN 1155 Compresi: - elettromagnete inserito in contenitore di alluminio rinforzato dotato di due passa cavo regolabili da 5 a 16 mm, montanti nella parte superiore</t>
  </si>
  <si>
    <t>e di un pulsante di sblocco di colore rosso nella parte inferiore; - placche di finitura; - pulsante di sblocco locale a bordo magnete; - pulsante di slocco remoto lato maniglione antipanico, costituito da pulsante colore rosso in apposita scatola incassata a parete, installato come da elaborati grafici di progetto; - collegamenti elettrici realizzati da cavo con conduttori flessibili schermati e twistati di idonea sezione a bassissima emissione di fumi e gas tossici; - tubazioni flessibili corrugate con percorso sotto traccia e/o guaine spiralate e tubazioni rigide in materiale autoestinguente per i percorsi a vista o in controsoffitto, diametro minimo 25 mm. realizzazione IP44 min.; - cassette di derivazione incassate con morsettiere interne e/o da esterno stagne IP44 complete di giunti di raccordo; - tutte o parte delle linee dorsali di</t>
  </si>
  <si>
    <t>alimentazione, e delle reti portacavi, dalla centrale fino agli elementi in campo; - allacciamento alla centrale rivelazione incendio con idoneicavi; - tutta o parte della rete portacavi in acciaio zincato; - quant'altro necessario per realizzare il lavoro a regola d'arte.</t>
  </si>
  <si>
    <t>PUNTO DI ATTESTAZIONE ELETTROMAGNETE Elettromagnete per porta completo di sgancio supplementare</t>
  </si>
  <si>
    <t>VEN24-10.16.21</t>
  </si>
  <si>
    <t>SISTEMA DI RIVELAZIONE INCENDIO AD ASPIRAZIONE
A01,A02) Centrale di aspirazione monozona con copertura 250mq e 500mq Il rivelatore sarà costituito da una camera di rivelazione che utilizza una tecnologia laser, un aspiratore di tipo rotativo ad alta efficienza munito di filtro a doppio stadio. Il rilevatore sarà dotato di un ingresso singolo per la tubazione di campionamento ed avrà un sensore che utilizza la tecnologia ad ultrasuoni per la misura del flusso dell'aria campionata. Il controllo del flusso dovrà avvenire attraverso la configurazione di 4 soglie di intervento: guasti "Minori" e "Urgenti" sia per eccesso che per difetto del flusso d'aria. Il rivelatore, il filtro e l'aspiratore e le interfacce a relè saranno collocati in un box per montaggio a parete. Il filtro dovrà essere di tipo a doppio stadio. Il primo stadio sarà in grado</t>
  </si>
  <si>
    <t>di filtrare particelle presenti nell'aria campionata con diametro maggiore di 20 micron. Il secondo stadio, chiamato anche stadio ultra- fine, rimuoverà dall'aria il 99% delle particelle con diametro fino a 0,3 micron. Quest'ultima aria "ultra- filtrata " andrà a lambire le parti ottiche del rivelatore laser creando una pressione positiva che permetterà alle stesse di mantenersi costantemente efficienti. Tale situazione consentirà di allungare i tempi di vita del rivelatore. Il rivelatore dovrà provvedere alla supervisione del filtro indicando il livello di contaminazione e segnalando l'eventuale richiesta di manutenzione. La camera sensibile del rivelatore utilizzerà una tecnologia LASER ed avrà una sensibilità in uno spettro che va da 0.025 - 20% obs/m. Dovrà essere testato ed approvato per proteggere fino a 250mq o 500mq. Il rivelatore</t>
  </si>
  <si>
    <t>avrà 4 soglie di allarme singolarmente programmabili in un range da 0.005 - 20% obs/m; ciascuna soglia avrà un tempo di ritardo programmabile nell'intervallo 0-60 secondi. Nessun algoritmo di compensazione (drift-compensation) che prevede scostamenti dai valori iniziali (rispetto al sensore calibrato in fabbrica), dovuti alla presenza di polvere sulla parti ottiche, dovrà essere implementato nel rivelatore. Il rilevatore avrà inoltre la capacità di trasmettere la condizione di guasto sia attraverso relè che sul bus interno (qualora sia installata l'opportuna interfaccia). Il rivelatore sarà dotato di 3 relè di uscita per la segnalazione degli eventi di guasto e allarme. Tali relè saranno programmabili singolarmente e avranno una portata di 2 A a 30 V-. Dovranno essere previste, qualora necessario, unità a relè addizionali collegabili sia</t>
  </si>
  <si>
    <t>internamente al box del rilevatore che remotamente (attraverso un'opportuna interfaccia). Il rivelatore sarà provvisto di una memoria eventi che conterrà sia gli eventi (con data e ora) di guasto e allarme che i valori dei livelli analogici di fumo rilevati al fine di poter creare grafici che illustrano l'andamento del fumo rilevato in un intervallo di tempo. La capacità di memorizzazione dovrà almeno essere di 18.000 eventi. Il rilevatore sarà provvisto di indicatori a LED per la visualizzazione degli stati come di seguito indicato: - 4 segnalazioni (Allerta, Azione, Fuoco1 e Fuoco2) corrispondenti alle 4 soglie configurabili - Una serie di LED per la segnalazione del livello analogico di concentrazione del fumo rilevato - LED di guasto generale - LED di presenza alimentazione - LED di segnalazione dello stato di disabilitazione del sensore</t>
  </si>
  <si>
    <t>- Pulsanti protetti contro l'attivazione accidentale per le seguentifunzioni: - Ripristino - ripristino del sensore e disattivazione dei relè di guasto edallarme - Disabilitazione - inibizione delle uscite a relè Qualora richiesto dal progetto, dovrà essere possibile installare, all'interno del rilevatore, un'interfaccia per il collegamento dello stesso ad altri rilevatori compatibili e/o ad unità di visualizzazione e programmazione installate remotamente. Il sistema sarà dotato di interfaccia seriale RS232 installata a bordo per la configurazione tramite PC e software dedicato. A03) Centrale di aspirazione monozona con copertura 800mq Rilevatore di fumo ad aspirazione monozona con copertura 800mq. con uscite a relè. Il rivelatore sarà costituito da una camera di rivelazione che utilizza una tecnologia laser, un aspiratore di tipo rotativo</t>
  </si>
  <si>
    <t>ad alta efficienza munito di filtro a doppio stadio. Il rivelatore sarà dotato di un singolo ingresso per la tubazione di campionamento che sarà provvisto di sensore di flusso in grado di monitorare guasti di flusso su 4 soglie distinte e classificare il guasto come (Urgente) o (Minore) sia per eccesso che per difetto di flusso. Il rivelatore, il filtro e l'aspiratore e le interfacce a relè saranno collocati in un box per montaggio a parete. Il filtro dovrà essere di tipo a doppio stadio. Il primo stadio sarà in grado di filtrare particelle presenti nell'aria campionata con diametro maggiore di 20 micron. Il secondo stadio, chiamato anche stadio ultra- fine, rimuoverà dall'aria il 99% delle particelle con diametro fino a 0,3 micron. Quest'ultima aria (ultra- filtrata ) andrà a lambire le parti ottiche del rivelatore laser creando una pressione</t>
  </si>
  <si>
    <t>positiva che permetterà alle stesse di mantenersi costantemente efficienti. Tale situazione consentirà di allungare i tempi di vita del rivelatore. Il rivelatore dovrà provvedere alla supervisione del filtro indicando il livello di contaminazione e segnalando l'eventuale richiesta di manutenzione. La camera sensibile del rivelatore utilizzerà una tecnologia LASER ed avrà una sensibilità in uno spettro che va da 0.005 - 20% obs/m. Il rivelatore avrà 3 soglie di allarme singolarmente programmabili in un range da 0.005 - 20% obs/m; ciascuna soglia avrà un tempo di ritardo programmabile nell'intervallo 0-60 secondi. Nessun algoritmo di compensazione (drift-compensation) che prevede scostamenti dai valori iniziali (rispetto al sensore calibrato in fabbrica), dovuti alla presenza di polvere sulla parti ottiche, dovrà essere implementato nel rivelatore.</t>
  </si>
  <si>
    <t>L'aspiratore sarà costituito da una pompa aspirante di tipo rotativo. Esso sarà in grado di aspirare l'aria da una rete di tubazioni anche ramificate per una lunghezza totale di 80mt.(o 2 rami da 50 cad.) e di garantire un tempo di trasporto pari o inferiore a 120 sec. Il rivelatore sarà dotato di relè di uscita per la segnalazione degli eventi di guasto e allarme. Tali relè saranno programmabili singolarmente e avranno una portata di 2 A a 30 V-. Dovranno, qualora necessario, essere previste unità a relè addizionali collegabili anche remotamente. Il rivelatore sarà provvisto di una memoria eventi che conterrà sia gli eventi (con data e ora) di guasto e allarme che i valori dei livelli analogici di fumo rilevati al fine di poter creare grafici che illustrano l'andamento del fumo rilevato in un intervallo di tempo. La capacità di memorizzazione</t>
  </si>
  <si>
    <t>dovrà almeno essere di 12.000 eventi. Il rilevatore sarà dotato di indicatori a LED per la visualizzazione degli stati. Il rilevatore dovrà essere dotato delle seguenti segnalazioni: - -LED di segnalazione delle condizioni di Pre-allarme e Fuoco1 (la visualizzazione dello stato di Allerta avviene con il lampeggio del LED di Pre-allarme) corrispondenti alle 3 soglie di allarme impostabili. - -LED di guasto generale - -LED di presenza alimentazione - -LED di segnalazione dello stato di disabilitazione del sensore - -Un pulsante singolo a svolgere le seguenti funzioni: - -Ripristino - (pressione singola del pulsante): ripristina le condizioni di normalità del sensore portando a riposo lo stato dei relè associate al rilevatore. - -Isolate - (tenendo premuto) isola la zona associate al rilevatore inibendo il funzionamento dei relè di allarme e</t>
  </si>
  <si>
    <t>guasto. Il sistema sarà dotato di interfaccia seriale RS232 installata a bordo per la configurazione tramite PC e software dedicato. A04) Centrale di aspirazione con 4 ingressi. Il rivelatore sarà costituito da una camera di rivelazione che utilizza una tecnologia laser, un aspiratore di tipo rotativo ad alta efficienza e di filtro a doppio stadio. Il rivelatore sarà dotato di 4 ingressi per le tubazioni di campionamento; ciascun ingresso sarà provvisto di sensore di flusso in grado di monitorare guasti di flusso su 4 soglie distinte e classificare il guasto come "Urgente" o "Minore". Il rivelatore avrà 4 soglie di allarme singolarmente programmabili in un range da 0.005 - 20% obs/m; ciascuna soglia avrà un tempo di ritardo programmabile nell'intervallo 0-60 secondi. Nessun algoritmo di compensazione (drift-compensation) che prevede scostamenti</t>
  </si>
  <si>
    <t>dai valori iniziali (rispetto al sensore calibrato in fabbrica), dovuti alla presenza di polvere sulla parti ottiche, dovrà essere implementato nel rivelatore. L'aspiratore sarà costituito da una pompa aspirante di tipo rotativo. Esso sarà in grado di aspirare l'aria da una rete di tubazioni anche ramificate per una lunghezza totale di 200mt.(somma dei 4 rami collegabili a sensore) e di garantire un tempo di trasporto pari o inferiore a 120 sec. Il rivelatore dovrà essere testato ed approvato per proteggere fino a 1.600mq. Il rivelatore sarà inoltre programmabile per trasmettere le seguenti segnalazioni di guasto: - -Rivelatore - -Flusso aria - -Filtro - -Sistema - -Zona - -Network (bus interno RS485) - -Alimentazione - -Guasti "Minori" e "Urgenti": i guasti classificati come "Minori" saranno considerati come parte della normale manutenzione</t>
  </si>
  <si>
    <t>dell'impianto. I guasti classificati come "Urgenti" indicano una situazione grave che potrebbe pregiudicare il funzionamento del sistema (rivelazione). Il filtro dovrà essere di tipo a doppio stadio. Il primo stadio sarà in grado di filtrare particelle presenti nell'aria campionata con diametro maggiore di 20 micron. Il secondo stadio, chiamato anche stadio ultra- fine, rimuoverà dall'aria il 99% delle particelle con diametro fino a 0,3 micron. Quest'ultima aria "ultra- filtrata " andrà a lambire le parti ottiche le rivelatore laser creando una pressione positiva che permetterà alle stesse di mantenersi costantemente efficienti. Tale situazione consentirà di allungare i tempi di vita del rivelatore. Il rivelatore dovrà provvedere alla supervisione del filtro indicando il livello di contaminazione e segnalando l'eventuale richiesta di manutenzione.</t>
  </si>
  <si>
    <t>Il rivelatore sarà dotato di relè di uscita per la segnalazione degli eventi di guasto e allarme. Tali relè saranno programmabili singolarmente e avranno una portata di 2 A a 30 V-. Dovranno, qualora necessario, essere previste unità a relè addizionali collegabili anche remotamente. Il rivelatore sarà provvisto di una memoria eventi che conterrà sia gli eventi (con data e ora) di guasto e allarme che i valori dei livelli analogici di fumo rilevati al fine di poter creare grafici che illustrano l'andamento del fumo rilevato in un intervallo di tempo. La capacità di memorizzazione dovrà almeno essere di 18.000 eventi. L'ingresso dei tubi di campionamento potrà essere sia sulla parte superiore del box contenitore che su quella inferiore (rivelatore invertito). Il sistema sarà modulare e sarà possibile collegare tra loro più rilevatori in modo</t>
  </si>
  <si>
    <t>tale da poter configurare l'intero sistema da un'unica postazione e dovrà prevedere di la possibilità di installare a bordo o remotamente, sul medesimo bus, unità a display per la visualizzazione e programmazione nonché interfacce di protocollo per la connessione con sistemi di supervisione a mappe. Tale collegamento sarà di tipo seriale RS485 ad anello chiuso (supervisionato per eventi di cortocircuito o apertura). Il rivelatore, il filtro e l'aspiratore e le interfacce a relè saranno collocati in un box per montaggio a parete o in rack da 19". A05) Centrale di aspirazione 4 zone con 4 ingressi indentificabili Il rivelatore sarà costituito da una camera di rivelazione che utilizza una tecnologia laser, un aspiratore di tipo rotativo ad alta efficienza e di filtro a doppio stadio. Il rivelatore sarà dotato di 4 ingressi per le tubazioni di</t>
  </si>
  <si>
    <t>campionamento; ciascun ingresso, singolarmente identificabile, sarà provvisto di sensore di flusso in grado di monitorare guasti di flusso su 4 soglie distinte e classificare il guasto come "Urgente" o "Minore". Il rilevatore sarà in grado di campionare aria simultaneamente da tutte le 4 tubazioni di ingresso; quando viene rilevato il fumo (soglia di scansione) viene avviata automaticamente una scansione delle tubazioni per determinare quella da cui proviene aria con presenza di fumo. Se viene superata una soglia di allarme, verrà visualizzato il Primo Settore (tubazione) in Allarme sul display. Tale procedura di scansione continuerà fino a che il livello di fumo presente nell'aria scende al di sotto della soglia si scansione Il meccanismo di scansione per identificare quale tubazione delle 4 possibili sta campionando aria con presenza di</t>
  </si>
  <si>
    <t>fumo dovrà: - -Essere integrato nel rilevatore - -Essere in grado di campionare aria individualmente da ciascuna tubazione (settore). - -Essere in grado di discriminare il livello di fumo in ciascuna tubazione (settore) singolarmente. - -Essere utilizzato per identificare la prima tubazione in allarme Essere comandabile manualmente attivando un pulsante sul pannello frontale Il rivelatore avrà per ciascuna delle 4 tubazioni (settori) identificabili, 4 soglie di allarme singolarmente programmabili (tot. 16 soglie) in un range da 0.005 - 20% obs/m; ciascuna soglia avrà un tempo di ritardo programmabile nell'intervallo 0-60 secondi. Nessun algoritmo di compensazione (drift-compensation) che prevede scostamenti dai valori iniziali (rispetto al sensore calibrato in fabbrica), dovuti alla presenza di polvere sulla parti ottiche, dovrà essere implementato</t>
  </si>
  <si>
    <t>nel rivelatore. L'aspiratore sarà costituito da una pompa aspirante di tipo rotativo. Esso sarà in grado di aspirare l'aria da una rete di tubazioni anche ramificate per una lunghezza totale di 200mt.(somma dei 4 rami collegabili a sensore) e di garantire un tempo di trasporto pari o inferiore a 120 sec. Il rivelatore dovrà essere testato ed approvato per proteggere fino a 1.600mq. Il rivelatore sarà inoltre programmabile per trasmettere le seguenti segnalazioni di guasto: - -Rivelatore - -Flusso aria - -Filtro - -Sistema - -Zona - -Network (bus interno RS485) - -Alimentazione - -Guasti "Minori" e "Urgenti": i guasti classificati come "Minori" saranno considerati come parte della normale manutenzione dell'impianto. I guasti classificati come "Urgenti" indicano una situazione grave che potrebbe pregiudicare il funzionamento del sistema (rivelazione).</t>
  </si>
  <si>
    <t>Il filtro dovrà essere di tipo a doppio stadio. Il primo stadio sarà in grado di filtrare particelle presenti nell'aria campionata con diametro maggiore di 20 micron. Il secondo stadio, chiamato anche stadio ultra- fine, rimuoverà dall'aria il 99% delle particelle con diametro fino a 0,3 micron. Quest'ultima aria "ultra- filtrata " andrà a lambire le parti ottiche le rivelatore laser creando una pressione positiva che permetterà alle stesse di mantenersi costantemente efficienti. Tale situazione consentirà di allungare i tempi di vita del rivelatore. Il rivelatore dovrà provvedere alla supervisione del filtro indicando il livello di contaminazione e segnalando l'eventuale richiesta di manutenzione. Il rivelatore sarà dotato di relè di uscita per la segnalazione degli eventi di guasto e allarme. Tali relè saranno programmabili singolarmente</t>
  </si>
  <si>
    <t>e avranno una portata di 2 A a 30 V-. Dovranno, qualora necessario, essere previste unità a relè addizionali collegabili anche remotamente. Il rivelatore sarà provvisto di una memoria eventi che conterrà sia gli eventi (con data e ora) di guasto e allarme che i valori dei livelli analogici di fumo rilevati al fine di poter creare grafici che illustrano l'andamento del fumo rilevato in un intervallo di tempo. La capacità di memorizzazione dovrà almeno essere di 18.000 eventi. L'ingresso dei tubi di campionamento potrà essere sia sulla parte superiore del box contenitore che su quella inferiore (rivelatore invertito). Il sistema sarà modulare e sarà possibile collegare tra loro più rilevatori in modo tale da poter configurare l'intero sistema da un'unica postazione e dovrà prevedere di la possibilità di installare a bordo o remotamente, sul</t>
  </si>
  <si>
    <t>medesimo bus, unità a display per la visualizzazione e programmazione nonché interfacce di protocollo per la connessione con sistemi di supervisione a mappe. Tale collegamento sarà di tipo seriale RS485 ad anello chiuso (supervisionato per eventi di cortocircuito o apertura). Il rivelatore, il filtro e l'aspiratore e le interfacce a relè saranno collocati in un box per montaggio a parete o in rack da 19". A06) Display remoto Quando richiesto dovrà essere possibile installare uno o più moduli a display che saranno alloggiati all'interno del rivelatore e/o remotamente in box sia per montaggio a parete che in rack da 19". Tali moduli saranno così costituiti: - -Visualizzatore costituito da una barra di 20 LED. - -4 indicatori a LED separati per la segnalazione dei seguenti livelli: Allerta, Azione, Fuoco1 e Fuoco 2 corrispondenti ai 4 livelli</t>
  </si>
  <si>
    <t>di allarme per ciascuna delle 4 tubazioni (settori). - -Indicatore del settore "in uso". - -Indicatori LED delle soglie di allarme impostate per i livelli Allerta, Azione, Fuoco 1. - -Indicatore a LED per la segnalazione del Primo Settore in Allarme. - -Indicatore a LED per la segnalazione della tubazione/i che sta campionando aria con presenza di fumo. - -Indicatori a LED per gli eventi di guasto generale e di guasto del flusso d'aria. - -Indicatori del livello di importanza del guasto rilevato secondo 2 gradi: guasto minore e guasto urgente. - -I display remoti potranno opzionalmente fornire 7 o 12 relè di uscita configurabili per le segnalazioni di allarme e guasto. - -4 pulsanti provvederanno alle seguenti funzioni - -Mode/Test: selezione della modalità di visualizzazione; valore della sensibilità del rivelatore (corrispondente al livello</t>
  </si>
  <si>
    <t>di allarme Fuoco 1), il valore analogico istantaneo, il Primo Settore in Allarme ed il numero di zona del rivelatore. Se tenuto premuto, tale pulsante esegue il test dei LED del visualizzatore. - -Silenzio/Scan: tacita tutti i dispositivi collegati. Tenendo premuto avvia la fase di scansione manuale delle tubazioni. - -Reset: ripristina lo stato di normalità del sensore compreso lo stato dei relè eventualmente variato a seguiti di eventi di allarme o guasto. -Isolato: disabilita il sensore inibendo i relè di guasto ed allarme e attivando il relè di "isolate". A07) Rete di tubazioni di campionamento La rete di tubazioni sarà costituita da tubi con diametro esterno pari a 25mm e diametro interno da 21mm. Il materiale utilizzato per le tubazioni sarà di tipo appropriato per l'ambiente in cui si trovano ad operare. Tutti i punti di congiunzione</t>
  </si>
  <si>
    <t>delle tubazioni dovranno essere a tenuta d'aria; generalmente si utilizzano colle speciali per tali applicazioni. Le parti terminali delle tubazioni che entrano nel rivelatore non dovranno essere incollate ma dovrà essere garantita la loro facile estrazione delle bocchette di ingresso per le normali operazioni di manutenzione del rivelatore stesso. Le tubazioni dovranno essere identificabili lungo la loro estensione da etichette che riportano la dicitura Sistema di Rivelazione Fumi ad Aspirazione (o dicitura similare). I supporti utilizzati per il fissaggio delle tubazioni dovranno avere una spaziatura non inferiore ad 1,5mt per garantire un corretto fissaggio meccanico. L'estremità di ciascun ramo di tubazioni sarà dotato di un tappo di chiusura eventualmente forato per garantire le prestazioni in termini di tempo di trasporto volute per</t>
  </si>
  <si>
    <t>l'applicazione. I fori di campionamento praticati lungo le tubazioni dovranno avere una sezione adeguata (tipicamente di diametro 2mm). La loro spaziatura all'interno della zona da proteggere non dovrà comunque eccedere la massima distanza prevista degli standard nazionali per i rivelatori puntiformi di fumo. Ogni punto di campionamento sarà identificato da una apposita etichetta. Qualora l'applicazione richieda l'utilizzo di tubazioni capillari (tipicamente quando sono presenti contro- soffitti o si vuole effettuare una rivelazione all'interno di armadi chiusi), devono essere previsti opportuni accessori approvati dal costruttore del rivelatore. Il diametro interno minimo del tubo capillare sarà di 5 mm e la sua lunghezza standard sarà di 2 mt; lunghezze maggiori potranno essere utilizzate previa verifica con il software di dimensionamento.</t>
  </si>
  <si>
    <t>Gli accessori terminali dei tubi capillari (punti di prelievo) saranno di tipo approvato dal costruttore per l'impiego specifico. Compresi: - centrali di aspirazione c.s.d.; - alimentatore 24V; - collegamenti elettrici realizzati con conduttori multipolari twistati 10 spire/metro, flessibili, non propaganti l'incendio a bassissima emissione di fumi e gas tossici isolatiin gomma HEPR di sezione min 2x0,22 mmq (max 2x2,5 mmq); - tubazioni c.s.d. - cassette di derivazione incassate con morsettiere interne e/o da esterno stagne IP44 complete di giunti di raccordo; - tutte o parte delle linee dorsali di alimentazione, e delle reti portacavi, dalla centrale fino agli elementi in campo; - allacciamento ai conduttori elettrici; - accessori di fissaggio; - supporto per base; - installazione; - quant'altro necessario alla corretta esecuzione del lavoro a regola d'arte.</t>
  </si>
  <si>
    <t>SISTEMA DI RIVELAZIONE INCENDIO AD ASPIRAZIONE Centrale di aspirazione monozona con copertura 250mq</t>
  </si>
  <si>
    <t>SISTEMA DI RIVELAZIONE INCENDIO AD ASPIRAZIONE rete di tubazioni di campionamento</t>
  </si>
  <si>
    <t>NP.IE.34</t>
  </si>
  <si>
    <t>Pulsante a fungo
Formazione di punto di comando sottotraccia, composto da frutto del tipo componibile completo di scatola da incasso in polistirolo antiurto autoestinguente, supporto in resina, placca in tecnopolimero con smaltatura antigraffio, conduttori unipolari, tubazioni flessibili e di ogni onere per collegamento alla cassetta di dorsale, questa esclusa. Nel caso di posa della scatola portafrutto su parete REI, nell'onere si deve ritenere compresa la fornitura e posa in opera di pannello intumescente a base grafite certificato REI 120, da posarsi secondo le indicazioni della Ditta costruttrice del materiale, atto a ripristinare il grado REI della parete. Pulsante a fungo.</t>
  </si>
  <si>
    <t>VEN24-10.16.11</t>
  </si>
  <si>
    <t>RIPETITORE OTTICO
Ripetitore ottico per la segnalazione remota dello stato di allarme dei rivelatori diincendio: predisposto per il montaggio su telai di porte. Idoneo al collegamento in parallelo con i rivelatori di incendio. Tensione di alimentazione: 5 Vcc 8 Vcc Assorbimento: max 35 mA Temperatura di esercizio: - 25°C + 80°C Categoria di protezione: IP 40 Dimensioni: 85 x 85 x 25 mm Comprendente: - ripetitore ottico c.s.d.; - collegamenti elettrici realizzati con conduttori multipolari twistati 10 spire/metro, flessibili, non propaganti l'incendio a bassissima emissione di fumi e gas tossici isolati in gomma HEPR di sezione min 2x0,22 mmq (max 2x2,5 mmq); - tubazioni flessibili corrugate con percorso sotto traccia e/o guaine spiralate e tubazioni rigide in materiale autoestinguente per i percorsi a vista o in controsoffitto, diametro</t>
  </si>
  <si>
    <t>minimo 25 mm. realizzazione IP44 min.; - cassette di derivazione incassate con morsettiere interne e/o da esterno stagne IP44 complete di giunti di raccordo; - tutte o parte delle linee dorsali di alimentazione, e delle reti portacavi, dalla centrale fino agli elementi in campo; - collegamenti elettrici; - sistema di fissaggio; - quant'altro necessario per realizzare il lavoro a regolad'arte.</t>
  </si>
  <si>
    <t>RIPETITORE OTTICO a innesto nel controsoffitto</t>
  </si>
  <si>
    <t>VEN24-10.16.12</t>
  </si>
  <si>
    <t>RIVELATORE DI FUMO INTERATTIVO
Rivelatore di fumo con risposta uniforme a tutti i prodotti di combustione tipici di incendi a fiamma viva con presenza di fumo e di fuochi covanti ed in grado di rilevare fumo prodotto dalla più ampia gamma di tipologie di incendio. Dotato di microprocessore con capacità di ritenere in una memoria non volatile l'insieme di algoritmi dinamici progettati secondo la nuova ASAtechnology che, in combinazione con l'impiego di fuzzy logic, sono tali da sopprimere le interferenze transitorie ed altri fenomeni spuri senza ridurre la sensibilità al fumo e quindi la capacità di rivelare incendi autentici. Possibilità di programmare il rivelatore con ulteriori due algoritmi in caso di esigenze particolari. Rivelatore in grado di trasmettere alla centrale sino a 4 differenti livelli di pericolo, segnalazioni di stato e</t>
  </si>
  <si>
    <t>di applicazione non corretta. Capacità autonoma di autodiagnosi e di configurazione di un proprio indirizzo nel sistema senza la necessità di alcun interruttore o dip-switch. Possibilità di collegare fino a due indicatori remoti esterni per poter segnalare, mediante programmazione, anche allarmi di altri sensori, dotato di LED di indicazione allarme visibile a 360°. Isolatore integrato nel rivelatore in grado di isolare cortocircuiti sulla linea bus di rivelazione. Collegamento del rivelatore, tramite base di montaggio, su linea sorvegliata a due conduttori, twistati o non twistati e schermati o non schermati; su circuito ad anello o aperto con possibilità di derivazioni a T senza degrado nello scambio d'informazioni tra la centrale ed i rivelatori installati sulla derivazione. Protocollo di comunicazione: FDnet Temperatura di esercizio:</t>
  </si>
  <si>
    <t>-10...+60°C. Umidità: &lt; 95% rh Grado di protezione: IP 44 Conformità: EN 54-7. Certificazione: VdS G204017 Completo di base per rivelatori con elaborazione del segnale in modo indirizzabile. Per installazione su superficie piana, diametro cavi sino a 6mm. Morsettiera ad innesto rapido (senza vite, arancione) Sezione conduttori: 0,2 ... 1,6 mm2 Colore: Bianco (RAL9010) Categoria di protezione: EN60529/IEC529 IP44 Dimensioni: Ø100 x 22 mm Compresi: - fornitura ed installazione rilevatore c.s.d.; - base per rivelatori con elaborazione del segnale in modo indirizzabile; - allacciamento ai conduttori elettrici; - accessori di fissaggio; - supporto per base; - installazione; - quant'altro necessario alla corretta esecuzione del lavoro a regola d'arte</t>
  </si>
  <si>
    <t>RIVELATORE DI FUMO INTERATTIVO in ambiente</t>
  </si>
  <si>
    <t>RIVELATORE DI FUMO INTERATTIVO in controsoffitto</t>
  </si>
  <si>
    <t>NP.IE.35</t>
  </si>
  <si>
    <t xml:space="preserve">Onere per la messa in funzione dell’impianto di rivelazione allarme incendio
Onere per l’esecuzione da parte di tecnico formato dalla ditta fornitrice del materiale di controllo corretta installazione impianti, con prove strumentali, ove necessario, calibratura impianti, programmazione, formazione del personale per l'utilizzo e comunicazione delle eventuali manutenzioni da effettuare, Per gli impianti di cablaggio strutturato e per gli impianti di sicurezza in generale, si dovrà esibire alla fine della messa in funzione documentazione scritta di attestazione prove eseguite.
</t>
  </si>
  <si>
    <t>.LOM241.1E.13.060</t>
  </si>
  <si>
    <t>LOM241.1E.13.060 - MISCELLANEA</t>
  </si>
  <si>
    <t>Fornitura in opera di cavo di tipo twistato e schermato,  ... sso a norme CEI20/22 II°, CEI20/35 e CEI20/37. - 2x1.5 mmq
Fornitura in opera di cavo di tipo twistato e schermato, antincendio, grado 3 colore rosso a norme CEI20/22 II°, CEI20/35 e CEI20/37. - 2x1.5 mmq</t>
  </si>
  <si>
    <t>Totale 11. IMPIANTO RIVELAZIONE ED ALLARME INCENDIO €</t>
  </si>
  <si>
    <t>12.IMPIANTO SUPERVISIONE GENERALE DI EDIFICIO</t>
  </si>
  <si>
    <t>NP.IE.36</t>
  </si>
  <si>
    <t>Postazione Pc supervisione licenze software gestione e onere programmazione sistema
Fornitura e posa in opera di PC per gestione impianto supervisione costituito da computer HP elite desk 800 G1 ultra slim desk top completo di licenza Windows 7 Professional 64bit, processore Intel serie 8 (Q87), memoria 1600MHz DDR3 SDRAM, RAM 8GB, hard disk 500GB SATA, scheda grafica AMD Radeon HD 7650,
alimentatore esterno, garanzia tre anni. Compreso tastiera USB, mouse e monitor LG 24GM 796-B 16:9 full HD con risoluzione 192x1080, refresh 144Hz; Tempo risposta 1ms. Nella voce si deve ritenere compresa la fornitura ed installazione da parte di tecnico formato dalla ditta fornitrice del set software di gestione con Licenza Desigo CC costituita da:
n° 6 CCA-1-CL Client completi di accessori, software di base, icenza aggiuntiva software
n° 1 CCA-5000-B</t>
  </si>
  <si>
    <t>Estensione licenza Desigo CC di 5000 punti controllati
n° 1 Aggiornamento licenz asofware Desigo CC attualmente installata su server e client esistenti attive e funzionanti, escluso eventuale aggiornamento hardware server o client esitenti. Punti fisici controllati complessivi: 1.300. Integrazioni in protocolli vari complessivi: 4300.
Nella voce si deve inoltre ritenere compreso l’onere per l’esecuzione da parte di tecnico formato dalla ditta fornitrice del materiale delle seguenti operazioni:
Engineering: Analisi della documetazione fornita dal cliente con elaborazione schemi di cablaggio;
Projectmanagement: Coordinamento, gestione commessa, coordinamento tecnici, supporto all'installazione;
Programming: Definizione del funzionamento e della configurazione database, in base alle specifiche ricevute;
Swdevelopment: Sviluppo del software</t>
  </si>
  <si>
    <t xml:space="preserve">personalizzato in base alle richieste specifiche del cliente;
Grafica: Elaborazione e configurazione delle pagine grafiche i base alle planimetrie e specifiche ricevute;
Commissioning: Caricamento programma a bordo centrali, messa in servizio e startup sistema, compreso controllo corretta installazione impianti, con prove fisiche e strumentali ove necessario (prove in bianco), calibratura impianti.
Si ritengon infine compresi tutit i costi relativi a trasferte, viaggi per i tecnici della ditta fornitrice del sistema, assistenza della ditta elettrica ai tecnici della ditta fornitrice del sistema di supervisione. Materiale marca Siemens modello Desigo o equivalente
</t>
  </si>
  <si>
    <t>NP.IE.37.01</t>
  </si>
  <si>
    <t>Materiale per impianto supervisione generale di edificio su Quadro Q.PT.W 
Fornitura e posa in opera all’interno di carpenterie già previste in altra voce di computo delle seguenti apparecchiature di seguito elencate:
n.4 PXC3.E72A-200A: Controllore BACnet per automazione ambienti (room automation station): gestibili fino a 72 punti fisici con moduli TX-I/O. Modulare, liberamente programmabile per applicazioni di clima, luci e frangisole con funzionalità di controllo integrato ambienti ;
n.1. TXM1.16D: Modulo 16 ingressi digitali individualmente configurabili. Segnalazione stato ingressi con LEDs
n.1 TXM1.8D: Modulo 8 ingressi digitali individualmente configurabili. Segnalazione ingressi con LEDs multicolore verde-giallo-rosso	;
n.1. TXM1.6RL: Modulo 6 uscite digitali a relè bistabili. Segnalazione stato uscite con LEDs senza comando</t>
  </si>
  <si>
    <t>manuale locale;
n.1 TXM1.8RB: Modulo 8 uscite digitali non flottanti per massimo 4 motori di tapparelle o veneziane. 
n.1 TXA1.K12 set indirizzi 1...12 con reset;
n.2 TXS1.EF10: Modulo per connessione Bus, con trasferimento dell' alimentazione DC 24V ai moduli TX I/O e dispositivi di campo;
n.1. PXC4.E16-2; Controllore di automazione compatto. 100 allarmi ,40 funzioni trend (max 20000 campionamenti), 5 orologi settimanali, 5 orologi a calendario. 400 punti BACnet, massimo 80 datapoint (fisici+Modbus). Time master e/o BBMD. Liberamente programmabile. Totale 16 I/O a bordo (12 ingressi universali + 4 uscite a relè). Possibilità di connettere (max 8) moduli d’estensione I/O (TXM1). 
n. 6 UP258D12 sensore di presenza e movimento;
Si intendono inoltre compresi per ogni scheda elettronica la fornitura e posa in opera di sezionatori a fusibile</t>
  </si>
  <si>
    <t>per protezione separata di CPU, alimentazioni schede DI e DO (n° 3 sezionatori a fusibile per ogni scheda), alimentazioni schede AI e AO (n° 1 sezionatore a fusibile per ogni scheda), relè tipo Finder statici dotati di fusibile e lampada di segnalazione stato per ogni DO anche se attualmente in riserva. Compresi elementi di posa e di fissaggio all'interno del quadro elettrico, cablaggio in morsettiera di tutte le alimentazioni e uscite/ingressi schede anche se non utilizzate, fornitura e posa degli interruttori/sezionatori di protezione linea, della presa di forza motrice per la sezione PLC del quadro e quanto altro necessario per dare l'opera finita e funzionante. Il materiale posato deve garantire piena e diretta integrazione con il sistema di supervione attualmente presente all’interno del polo ospedaliero. Materiale marca Siemens modello</t>
  </si>
  <si>
    <t xml:space="preserve">Desigo o equivalente.
</t>
  </si>
  <si>
    <t>NP.IE.37.02</t>
  </si>
  <si>
    <t>Materiale per impianto supervisione generale di edificio su Quadro Q.LT.W
Fornitura e posa in opera all’interno di carpenterie già previste in altra voce di computo delle seguenti apparecchiature di seguito elencate:
n.1 TXM1.16D: Modulo 16 ingressi digitali individualmente configurabili. Segnalazione stato ingressi con LEDs
n.1 TXM1.8D: Modulo 8 ingressi digitali individualmente configurabili. Segnalazione ingressi con LEDs multicolore verde-giallo-rosso
n.1 TXM1.6RL: Modulo 6 uscite digitali a relè bistabili. Segnalazione stato uscite con LEDs senza comando manuale locale.
n.1 TXA1.K12: set indirizzi 1...12 con reset
n.2 TXS1.EF10: Modulo per connessione Bus, con trasferimento dell' alimentazione DC 24V ai moduli TX I/O e dispositivi di campo.
n.1 PXC4.E16-2: Controllore di automazione compatto. 100 allarmi ,40 funzioni trend (max</t>
  </si>
  <si>
    <t>20000 campionamenti), 5 orologi settimanali, 5 orologi a calendario. 400 punti BACnet, massimo 80 datapoint (fisici+Modbus).
n.2 PXC7.E400M: Controllore di automazione modulare regolazione e controllo sistemi HVAC. Comunicazione BACnet/IP. 
n.2 PXC5.E003: Controllore dotato di funzioni di sistema (gestione allarmi con alarm routing, programmazione, funzioni trend). Gestione di più di 500 allarmi ,200 funzioni trend per un massimo di 100000 campioni,20 orologi settimanali e 20 orologi a calendario. Gestione di un totale di 5000 punti BACnet.
n.1 PXM50.E:	Touch Panel di alta qualità per operatività e gestione in campo degli impianti primari e controllo dell'automazione ambiente.Display da 15 pollici, alta risoluzione, con webserver integrato. Funzioalità di zoom integrata. LED dedicato per segnalazione allarmi. Gestione allami,orologi,viste</t>
  </si>
  <si>
    <t>trend. 
n.1 PXA.V50: Kit per montaggio incasso a muro / quadro elettrico pannelli PXM50.
n.1 TXS1.12F10: Modulo alimentatore per connessione Bus, con generazione e trasferimento dell' alimentazione DC 24V, 1.2 A ai moduli TX I/O e dispositivi di campo.
n.2 TXM1.6R: Modulo 6 uscite digitali a relè individualmente configurabili. Segnalazione uscite con LEDs senza comando manuale locale. Portata contatti 4A (resistivo) oppure 3 A (induttivo a 250 Vca).
n.3 TXM1.8U: Modulo 8 ingressi/uscite universali individualmente configurabili. Ingressi digitali mantenuti, impulsivi o conteggi. Sensori di temperatura o 0..10 Vcc. Uscite analogiche 0..10 Vcc. Segnalazione stato ingressi con LEDs.
Si intendono inoltre compresi per ogni scheda elettronica la fornitura e posa in opera di sezionatori a fusibile per protezione separata di CPU, alimentazioni</t>
  </si>
  <si>
    <t xml:space="preserve">schede DI e DO (n° 3 sezionatori a fusibile per ogni scheda), alimentazioni schede AI e AO (n° 1 sezionatore a fusibile per ogni scheda), relè tipo Finder statici dotati di fusibile e lampada di segnalazione stato per ogni DO anche se attualmente in riserva. Compresi elementi di posa e di fissaggio all'interno del quadro elettrico, cablaggio in morsettiera di tutte le alimentazioni e uscite/ingressi schede anche se non utilizzate, fornitura e posa degli interruttori/sezionatori di protezione linea, della presa di forza motrice per la sezione PLC del quadro e quanto altro necessario per dare l'opera finita e funzionante. Il materiale posato deve garantire piena e diretta integrazione con il sistema di supervione attualmente presente all’interno del polo ospedaliero. Materiale marca Siemens modello Desigo o equivalente.
</t>
  </si>
  <si>
    <t>NP.IE.37.03</t>
  </si>
  <si>
    <t>Materiale per impianto supervisione generale di edificio su Quadro Q.CP.W
Fornitura e posa in opera all’interno di carpenterie già previste in altra voce di computo delle seguenti apparecchiature di seguito elencate:
n.6 TXM1.16D: Modulo 16 ingressi digitali individualmente configurabili. Segnalazione stato ingressi con LEDs;
n.2 TXM1.8D: Modulo 8 ingressi digitali individualmente configurabili. Segnalazione ingressi con LEDs multicolore verde-giallo-rosso;
n.1 TXA1.K12: Set indirizzi 1...12 con reset
n.6 TXS1.EF10: Modulo per connessione Bus, con trasferimento dell' alimentazione DC 24V ai moduli TX I/O e dispositivi di campo.
n.2 PXC7.E400M: Controllore di automazione modulare regolazione e controllo sistemi HVAC. Comunicazione BACnet/IP. Collegamento di segnali di ingresso e uscita attraverso moduli TXM (max 200 punti). Integrazione</t>
  </si>
  <si>
    <t>sottosistemi. Modbus RTU e/o Modbus TCP (max 200 punti). Integra i dispositivi BACnet MS/TP (15 dispositvi max su 2 bus). Interfaccia Web testuale. Totale punti gestibili 250. Fino a 2 porte RS485 configurabili. Accesso remoto tramite Cloud. 
n.2 PXC5.E003: Controllore dotato di funzioni di sistema (gestione allarmi con alarm routing, programmazione, funzioni trend). Gestione di più di 500 allarmi ,200 funzioni trend per un massimo di 100000 campioni, 20 orologi settimanali e 20 orologi a calendario. Gestione di un totale di 5000 punti BACnet. 
n.1 PXM50.E:	Touch Panel di alta qualità per operatività e gestione in campo degli impianti primari e controllo dell'automazione ambiente. Display da 15 pollici, alta risoluzione, con webserver integrato.Funzioalità di zoom integrata. LED dedicato per segnalazione allarmi. Gestione allami,orologi,viste</t>
  </si>
  <si>
    <t>trend.
n.1 PXA.V50:	Kit per montaggio incasso a muro / quadro elettrico pannelli PXM50.xx.
n.2 TXS1.12F10: Modulo, alimentatore per connessione Bus, con generazione e trasferimento dell' alimentazione DC 24V, 1.2 A ai moduli TX I/O e dispositivi di campo.
n.8 TXM1.6R: Modulo 6 uscite digitali a relè individualmente configurabili. Segnalazione uscite con LEDs senza comando manuale locale. Portata contatti 4A (resistivo) oppure 3 A (induttivo a 250 Vca).
n.6 TXM1.8U: Modulo 8 ingressi/uscite universali individualmente configurabili. Ingressi digitali mantenuti, impulsivi o conteggi. Sensori di temperatura o 0..10 Vcc. Uscite analogiche 0..10 Vcc. Segnalazione stato ingressi con LEDs.
n.1 PXC7.E400L: Controllore di automazione modulare per regolazione e controllo sistemi HVAC. Comunicazione BACnet/IP. Collegamento di segnali di ingresso</t>
  </si>
  <si>
    <t>e uscita attraverso moduli TXM (max 400 punti). Integrazione sottosistemi Modbus RTU e/o Modbus TCP (max 400 punti). Integra i dispositivi BACnet MS/TP (15 dispositvi max su 4 bus). 
n.1 TXA1.K24: Set indirizzi 1...24 con reset
Si intendono inoltre compresi per ogni scheda elettronica la fornitura e posa in opera di sezionatori a fusibile per protezione separata di CPU, alimentazioni schede DI e DO (n° 3 sezionatori a fusibile per ogni scheda), alimentazioni schede AI e AO (n° 1 sezionatore a fusibile per ogni scheda), relè tipo Finder statici dotati di fusibile e lampada di segnalazione stato per ogni DO anche se attualmente in riserva. Compresi elementi di posa e di fissaggio all'interno del quadro elettrico, cablaggio in morsettiera di tutte le alimentazioni e uscite/ingressi schede anche se non utilizzate, fornitura e posa degli interruttori/sezionatori</t>
  </si>
  <si>
    <t xml:space="preserve">di protezione linea, della presa di forza motrice per la sezione PLC del quadro e quanto altro necessario per dare l'opera finita e funzionante. Il materiale posato deve garantire piena e diretta integrazione con il sistema di supervione attualmente presente all’interno del polo ospedaliero. Materiale marca Siemens modello Desigo o equivalente
</t>
  </si>
  <si>
    <t>NP.IE.37.04</t>
  </si>
  <si>
    <t>Materiale per impianto supervisione generale di edificio su Quadro Q.P2.W
Fornitura e posa in opera all’interno di carpenterie già previste in altra voce di computo delle seguenti apparecchiature di seguito elencate:
n.1 TXM1.8D: Modulo 8 ingressi digitali individualmente configurabili. Segnalazione ingressi con LEDs multicolore verde-giallo-rosso
n.1 TXM1.6RL: Modulo 6 uscite digitali a relè bistabili. Segnalazione stato uscite con LEDs senza comando manuale locale.
n.2 TXM1.8RB: Modulo 8 uscite digitali non flottanti per massimo 4 motori di tapparelle o veneziane. L’attuatore può comandare quattro azionamenti indipendenti permettendo anche l’apertura/chiusura graduale delle lamelle. La posizione delle lamelle può essere definita percentualmente. Segnalazione ingressi con LEDs senza comando manuale locale. Uscite per: 4 motori con 2</t>
  </si>
  <si>
    <t>fine corsa, 2 motori con 3 fine corsa, 2 motori con 2 fine corsa ed 1 motore con 3 fine corsa. Morsetti isolati e modulo sostituibile senza scollegare i morsetti.
n.1 TXA1.K12: Set indirizzi 1...12 con reset
n.2 TXS1.EF10: Modulo per connessione Bus, con trasferimento dell' alimentazione DC 24V ai moduli TX I/O e dispositivi di campo.
n.1 PXC4.E16-2: Controllore di automazione compatto. 100 allarmi, 40 funzioni trend (max 20000 campionamenti), 5 orologi settimanali, 5 orologi a calendario. 400 punti BACnet, massimo 80 datapoint (fisici+Modbus). Totale 16 I/O a bordo (12 ingressi universali + 4 uscite a relè). 
n.5 PXC3.E72A-200A: Controllore BACnet per automazione ambienti (room automation station): gestibili fino a 72 punti fisici con moduli TX-I/O. Comunicazione BACnet / IP, certificata BTL n°30060(BTL label). Switch Ethernet doppia</t>
  </si>
  <si>
    <t>porta per comunicazione e tools di programmazione.
n. 4 UP258D12 sensore di presenza e movimento;
Si intendono inoltre compresi per ogni scheda elettronica la fornitura e posa in opera di sezionatori a fusibile per protezione separata di CPU, alimentazioni schede DI e DO (n° 3 sezionatori a fusibile per ogni scheda), alimentazioni schede AI e AO (n° 1 sezionatore a fusibile per ogni scheda), relè tipo Finder statici dotati di fusibile e lampada di segnalazione stato per ogni DO anche se attualmente in riserva. Compresi elementi di posa e di fissaggio all'interno del quadro elettrico, cablaggio in morsettiera di tutte le alimentazioni e uscite/ingressi schede anche se non utilizzate, fornitura e posa degli interruttori/sezionatori di protezione linea, della presa di forza motrice per la sezione PLC del quadro e quanto altro necessario per</t>
  </si>
  <si>
    <t xml:space="preserve">dare l'opera finita e funzionante. Il materiale posato deve garantire piena e diretta integrazione con il sistema di supervione attualmente presente all’interno del polo ospedaliero. Materiale marca Siemens modello Desigo o equivalente.
</t>
  </si>
  <si>
    <t>NP.IE.37.05</t>
  </si>
  <si>
    <t>Materiale per impianto supervisione generale di edificio su Quadro Q.P3.W
Fornitura e posa in opera all’interno di carpenterie già previste in altra voce di computo delle seguenti apparecchiature di seguito elencate:
n.1 TXM1.8D: Modulo 8 ingressi digitali individualmente configurabili. Segnalazione ingressi con LEDs multicolore verde-giallo-rosso
n.1 TXM1.6RL: Modulo 6 uscite digitali a relè bistabili. Segnalazione stato uscite con LEDs senza comando manuale locale.
n.2 TXM1.8RB: Modulo 8 uscite digitali non flottanti per massimo 4 motori di tapparelle o veneziane. 
n.1 TXA1.K12: Set indirizzi 1...12 con reset
n.2 TXS1.EF10: Modulo per connessione Bus, con trasferimento dell' alimentazione DC 24V ai moduli TX I/O e dispositivi di campo.
n.1 PXC4.E16-2: Controllore di automazione compatto. 100 allarmi, 40 funzioni trend (max 20000</t>
  </si>
  <si>
    <t>campionamenti), 5 orologi settimanali, 5 orologi a calendario. 400 punti BACnet, massimo 80 datapoint (fisici+Modbus). Totale 16 I/O a bordo (12 ingressi universali + 4 uscite a relè). 
n.3 PXC3.E72A-200A: Controllore BACnet per automazione ambienti (room automation station): gestibili fino a 72 punti fisici con moduli TX-I/O. Comunicazione BACnet / IP, certificata BTL n°30060(BTL label).
n. 4 UP258D12 sensore di presenza e movimento;
Si intendono inoltre compresi per ogni scheda elettronica la fornitura e posa in opera di sezionatori a fusibile per protezione separata di CPU, alimentazioni schede DI e DO (n° 3 sezionatori a fusibile per ogni scheda), alimentazioni schede AI e AO (n° 1 sezionatore a fusibile per ogni scheda), relè tipo Finder statici dotati di fusibile e lampada di segnalazione stato per ogni DO anche se attualmente in</t>
  </si>
  <si>
    <t xml:space="preserve">riserva. Compresi elementi di posa e di fissaggio all'interno del quadro elettrico, cablaggio in morsettiera di tutte le alimentazioni e uscite/ingressi schede anche se non utilizzate, fornitura e posa degli interruttori/sezionatori di protezione linea, della presa di forza motrice per la sezione PLC del quadro e quanto altro necessario per dare l'opera finita e funzionante. Il materiale posato deve garantire piena e diretta integrazione con il sistema di supervione attualmente presente all’interno del polo ospedaliero. Materiale marca Siemens modello Desigo o equivalente.
</t>
  </si>
  <si>
    <t>NP.IE.37.06</t>
  </si>
  <si>
    <t>Materiale per impianto supervisione generale di edificio su Quadro Q.P4.W
Fornitura e posa in opera all’interno di carpenterie già previste in altra voce di computo delle seguenti apparecchiature di seguito elencate:
n.1 TXM1.8D: Modulo 8 ingressi digitali individualmente configurabili. Segnalazione ingressi con LEDs multicolore verde-giallo-rosso
n.1 TXM1.6RL: Modulo 6 uscite digitali a relè bistabili. Segnalazione stato uscite con LEDs senza comando manuale locale.
n.2 TXM1.8RB: Modulo 8 uscite digitali non flottanti per massimo 4 motori di tapparelle o veneziane. 
n.1 TXA1.K12: Set indirizzi 1...12 con reset
n.2 TXS1.EF10: Modulo per connessione Bus, con trasferimento dell' alimentazione DC 24V ai moduli TX I/O e dispositivi di campo.
n.1 PXC4.E16-2: Controllore di automazione compatto. 100 allarmi, 40 funzioni trend (max 20000</t>
  </si>
  <si>
    <t xml:space="preserve">riserva. 
n. 1 5WG12573AB51 centrale meteo.
Compresi elementi di posa e di fissaggio all'interno del quadro elettrico, cablaggio in morsettiera di tutte le alimentazioni e uscite/ingressi schede anche se non utilizzate, fornitura e posa degli interruttori/sezionatori di protezione linea, della presa di forza motrice per la sezione PLC del quadro e quanto altro necessario per dare l'opera finita e funzionante. Il materiale posato deve garantire piena e diretta integrazione con il sistema di supervione attualmente presente all’interno del polo ospedaliero. Materiale marca Siemens modello Desigo o equivalente
</t>
  </si>
  <si>
    <t>NP.IE.37.07</t>
  </si>
  <si>
    <t>Materiale impianto BMS in campo piano Terra edificio Ovest
Fornitura e posa in opera delle apparecchiature di seguito elencate da prevedere entro propria cassetta di contenimento in controsoffitto o altra zona facilmente accessibile:
n.40 DXR2.E10-101A: Controllore Compatto Bacnet per automazione di stanza (compact room automation station). Bus di comunicazione Konnex PL-Link per il collegamento di sensori, attuatori e unità ambiente, alimentatore Konnex integrato. Possibilità di connessione di diversi apparati integrati via KNX-S-Mode. Interfaccia USB. Controllore dotato di un ingresso digitale (1DI), due ingressi universali (2UI), quattro uscite triac (4T) e tre uscite relè (3R). 
n.40 DXA.H110: Coppia coprimorsetti 110mm,per regolatori DXR2 tipo E09-101A,E09T-101A,E10-101A.100 Pezzi
n.35 QMX3.P34: Unità ambiente con sensore di temperatur,</t>
  </si>
  <si>
    <t>display retroilluminato ed indicazione funzionamento energetico stanza (Grean Leaf). Montaggio a parete. Collegabile al bus PL-Link con funzionalità plug&amp;play (sostituzione in caso di guasto senza necessità di utlizzare alcun software). Utilizzabile anche nelle modalità Konnex S-Mode e Konnex LTE-Mode. Alimentazione da bus di comunicazione Konnex. 
n.40 UP 220D31: Interfaccia per pulsanti tradizionali 4 canali con interfaccia knx integrata liberamente configurabili come ingressi privi di potenziale e/o uscita per led max 2 mA. Supporta la configurazione PL-Link"
n.16 UP 562S32: Usc.bin./Tapp UP 562S32 2x230V 6a + 3 ingressi
n.2 N 543D31: AttuatoreTapparelle N 543D31 4x230V 6A+Controllo %
n.15 M 592/01: Custodia per Guida DIN M 592/01 x UPxxxS32.
n. 17 UP258D12 sensore presenza e di movimento.
Nella voce si devono ritenere compresi sezionatori</t>
  </si>
  <si>
    <t xml:space="preserve">a fusibile per protezione locale dell’apparecchiatura, eventuali relè tipo Finder statici dotati di fusibile per la ripetizione del segnale di uscita della scheda elettronica, Bollino di segnalazione a soffitto della posizione della cassetta contenente l’apparecchiatura elettronica, quota parte dei cavi di alimentazione e di segnale per il collegamento dell’apparecchiatura, gli accessori di posa e di fissaggio all'interno della cassetta e della cassetta entro controsoffitto o altra zona di posa e quanto altro necessario per dare l'opera finita e funzionante. Il materiale posato deve garantire piena e diretta integrazione con il sistema di supervione attualmente presente all’interno del polo ospedaliero. Materiale marca Siemens modello Desigo o equivalente 
</t>
  </si>
  <si>
    <t>NP.IE.37.08</t>
  </si>
  <si>
    <t>Materiale impianto BMS in campo piano Secondo edificio Ovest
Fornitura e posa in opera delle apparecchiature di seguito elencate da prevedere entro propria cassetta di contenimento in controsoffitto o altra zona facilmente accessibile:
n.34 DXR2.E10-101A: Controllore Compatto Bacnet per automazione di stanza (compact room automation station. Comunicazione BACnet/IP, certificata BTL (BTL label). Controllore dotato di un ingresso digitale (1DI), due ingressi universali (2UI), quattro uscite triac (4T) e tre uscite relè (3R). 
n.51 DXA.H110: Coppia coprimorsetti 110mm,per regolatori DXR2 tipo E09-101A,E09T-101A,E10-101A.100 Pezzi
n.37 QMX3.P34: Unità ambiente con sensore di temperatura ,display retroilluminato ed indicazione funzionamento energetico stanza (Grean Leaf 
n.69 UP 220D31: Interfaccia per pulsanti tradizionali 4 canali con interfaccia</t>
  </si>
  <si>
    <t>knx integrata liberamente configurabili come ingressi privi di potenziale e/o uscita per led max 2 mA. 
n.29 UP 562S32: Usc.bin./Tapp UP 562S32 2x230V 6a + 3 ingressi
n.1 N 543D31: AttuatoreTapparelle N 543D31 4x230V 6A+Controllo %
n.29 M 592/01: Custodia per Guida DIN M 592/01 x UPxxxS32
n.17 DXR2.E09-101A: Controllore Compatto Bacnet DXR2.E09-101A per automazione di stanza (compact room automation station. Controllore dotato di un ingresso digitale (1DI), due ingressi universali (2UI), tre uscite relè (3R) e tre uscite analogiche (3AO). 
n.2 PXM30.E:	 Touch Panel di alta qualità per operatività e gestione in campo degli impianti primari e controllo dell'automazione ambiente.Display da 7 pollici,alta risoluzione, con webserver integrato.Funzioalità di zoom integrata. LED dedicato per segnalazione allarmi. 
n.2 PXA.S30:	Kit per montaggio</t>
  </si>
  <si>
    <t>a parete per pannelli touch linea DESIGO CONTROL POINT PXM30.x
n. 31 UP258D12 sensore presenza e di movimento.
Nella voce si devono ritenere compresi sezionatori a fusibile per protezione locale dell’apparecchiatura, eventuali relè tipo Finder statici dotati di fusibile per la ripetizione del segnale di uscita della scheda elettronica, Bollino di segnalazione a soffitto della posizione della cassetta contenente l’apparecchiatura elettronica, quota parte dei cavi di alimentazione e di segnale per il collegamento dell’apparecchiatura, gli accessori di posa e di fissaggio all'interno della cassetta e della cassetta entro controsoffitto o altra zona di posa e quanto altro necessario per dare l'opera finita e funzionante. Il materiale posato deve garantire piena e diretta integrazione con il sistema di supervione attualmente presente all’interno</t>
  </si>
  <si>
    <t xml:space="preserve">del polo ospedaliero. Materiale marca Siemens modello Desigo o equivalente
</t>
  </si>
  <si>
    <t>NP.IE.37.09</t>
  </si>
  <si>
    <t>Materiale impianto BMS in campo piano Terzo edificio Ovest
Fornitura e posa in opera delle apparecchiature di seguito elencate da prevedere entro propria cassetta di contenimento in controsoffitto o altra zona facilmente accessibile:
n.26 DXR2.E10-101A: Controllore Compatto Bacnet per automazione di stanza (compact room automation station). Controllore dotato di un ingresso digitale (1DI), due ingressi universali (2UI), quattro uscite triac (4T) e tre uscite relè (3R).
n.47 DXA.H110: Coppia coprimorsetti 110mm,per regolatori DXR2 tipo E09-101A,E09T-101A,E10-101A.100 Pezzi
n.38 QMX3.P34: Unità ambiente con sensore di temperatura, display retroilluminato ed indicazione funzionamento energetico stanza (Grean Leaf). 
n.68 UP 220D31: Interfaccia per pulsanti tradizionali 4 canali con interfaccia knx integrata liberamente configurabili come</t>
  </si>
  <si>
    <t>ingressi privi di potenziale e/o uscita per led max 2 mA
n.31 UP 562S32: Usc.bin./Tapp UP 562S32 2x230V 6a + 3 ingressi
n.2 N 543D31: AttuatoreTapparelle N 543D31 4x230V 6A+Controllo %
n.31 M 592/01: Custodia per Guida DIN M 592/01 x UPxxxS32
n.21 DXR2.E09-101A: Controllore Compatto Bacnet DXR2.E09-101A per automazione di stanza (compact room automation station. Controllore dotato di un ingresso digitale (1DI), due ingressi universali (2UI), tre uscite relè (3R) e tre uscite analogiche (3AO). 
n.2 PXM30.E:	Touch Panel di alta qualità per operatività e gestione in campo degli impianti primari e controllo dell'automazione ambiente. Display da 7 pollici, alta risoluzione, con webserver integrato. Funzionalità di zoom integrata. LED dedicato per segnalazione allarmi. Gestione allami, orologi, viste trend.
n.2 PXA.S30:	Kit per montaggio</t>
  </si>
  <si>
    <t>a parete per pannelli touch 
n.19 UP 510/13: Uscita binaria da incasso 2 canali 10 A 230 V AC UP510/03 con interfaccia knx integrata.
n.4 DXR2.E18-101A: Controllore Compatto Bacnet per automazione di stanza (compact room automation station. Controllore dotato di due ingressi digitali (2DI), quattro ingressi universali (4UI), otto uscite triac (8T) e quattro uscite analogiche (4AO).
n.4 DXA.H180: Coppia coprimorsetti 180mm, per regolatori DXR2 
n.4 BAU200:	Indicatore digitale per la visualizzazione del valore istantaneo di tutte le grandezze fisiche passive ed attive. Il display può utilizzare le seguenti tipologie di segnale:LGNi1000, Pt100, Pt1000, 0-10 V DC (Può essere collegata una sola sonda per dispositivo). Il display può essere collegato direttamente alla sonda o tra la sonda e il regolatore tramite il segnale di uscita 0-10 V</t>
  </si>
  <si>
    <t>DC. Codifica campo di applicazione tramite codice come synco 200. Montaggio a fronte quadro. Display 3 1/2 digi
n. 12 UP258D12 sensore presenza e di movimento.
Nella voce si devono ritenere compresi sezionatori a fusibile per protezione locale dell’apparecchiatura, eventuali relè tipo Finder statici dotati di fusibile per la ripetizione del segnale di uscita della scheda elettronica, Bollino di segnalazione a soffitto della posizione della cassetta contenente l’apparecchiatura elettronica, quota parte dei cavi di alimentazione e di segnale per il collegamento dell’apparecchiatura, gli accessori di posa e di fissaggio all'interno della cassetta e della cassetta entro controsoffitto o altra zona di posa e quanto altro necessario per dare l'opera finita e funzionante. Il materiale posato deve garantire piena e diretta integrazione con il sistema</t>
  </si>
  <si>
    <t xml:space="preserve">di supervione attualmente presente all’interno del polo ospedaliero. Materiale marca Siemens modello Desigo o equivalente.
</t>
  </si>
  <si>
    <t>NP.IE.37.10</t>
  </si>
  <si>
    <t>Materiale impianto BMS in campo piano Quarto edificio Ovest
Fornitura e posa in opera delle apparecchiature di seguito elencate da prevedere entro propria cassetta di contenimento in controsoffitto o altra zona facilmente accessibile:
n.26 DXR2.E10-101A: Controllore Compatto Bacnet per automazione di stanza (compact room automation station). Controllore dotato di un ingresso digitale (1DI), due ingressi universali (2UI), quattro uscite triac (4T) e tre uscite relè (3R).
n.47 DXA.H110: Coppia coprimorsetti 110mm,per regolatori DXR2 tipo E09-101A,E09T-101A,E10-101A.100 Pezzi
n.38 QMX3.P34: Unità ambiente con sensore di temperatura, display retroilluminato ed indicazione funzionamento energetico stanza (Grean Leaf). 
n.68 UP 220D31: Interfaccia per pulsanti tradizionali 4 canali con interfaccia knx integrata liberamente configurabili come</t>
  </si>
  <si>
    <t>F09.5.08.102</t>
  </si>
  <si>
    <t>[095102] Cavo FTP schermato in lamina di alluminio, conduttori in rame 24 AWG e filo di continuità in rame Ø 0,5 mm, conforme ISO IEC 11801 - EN 50173:
[095102] Cavo FTP schermato in lamina di alluminio, conduttori in rame 24 AWG e filo di continuità in rame Ø 0,5 mm, conforme ISO IEC 11801 - EN 50173:</t>
  </si>
  <si>
    <t>.a</t>
  </si>
  <si>
    <t>[095102a] 4 coppie, guaina in LSZH, Cat. 6a, classe di reazione al fuoco Dca
[095102a] 4 coppie, guaina in LSZH, Cat. 6a, classe di reazione al fuoco Dca</t>
  </si>
  <si>
    <t>Totale 12.IMPIANTO SUPERVISIONE GENERALE DI EDIFICIO €</t>
  </si>
  <si>
    <t>13. IMPIANTO DI TERRA EQUIPOTENZIALE E LPS</t>
  </si>
  <si>
    <t>VEN24-10.03.01</t>
  </si>
  <si>
    <t>DISPERSORE DI TERRA
Dispersore profilato di terra in acciaio zincato o in rame a croce, infisso nel terreno, lato 50 mm., spessore 5 mm., infisso nel terreno, completo di morsettiera e collegamento all'anello dispersore, posto in opera in pozzetti predisposti. Compresi: - dispersore c.d.s.; - pozzetto in C.A.V. dim. 40x40x40 cm completo di chiusino d'ispezione; - infissione nel terreno del dispersore; - piastrina collettrice forata di dim. 200x50x5 mm. per le connessioni alla rete di terra e alle calate dell'impianto di protezione contro le scariche atm. - morsetti di connessione; - rondelle; - collegamenti alla rete di terra ed alle calate; - strato di vasellina neutra per la protezione delle connessioni; - quant'altro necessario alla realizzazione del lavoro a regola d'arte.</t>
  </si>
  <si>
    <t>DISPERSORE DI TERRA Dispersore in acciaio zincato 50x50x5 e h= 2 m</t>
  </si>
  <si>
    <t>VEN24-10.01.43</t>
  </si>
  <si>
    <t>NODO COLLETTORE EQUIPOTENZIALE
Nodo collettore equipotenziale, connesso alla rete generale di terra con cavo di sezione adeguata, realizzato con barrette di rame forate o da sistema analogo, contenuta in apposita scatola di derivazione, atta a contenere tutti i conduttori equipotenziali necessari, con scorta pari al 30% per ulteriori allacciamenti. Compresi: - supporti isolanti in resina; - cassette di derivazione ida incasso e/o da esterno stagne IP44, di idonee dimensioni, complete di giunti di raccordo e coperchio dotato di cartello indicante il simbolo di terra da posare sottotraccia e/o a vista; - accessori di serraggio bulloni e viti; - accessori di fissaggio anche per posa entro getti in c.a.; - connessioni; - targhette di riconoscimento da installare nel punto di connessione alla barra collettrice di terra per l'individuazione della</t>
  </si>
  <si>
    <t>funzione, della sezione e della provenienza dei conduttori di protezione o equipotenziali; - foglio adesivo da apporre sul lato interno del coperchio della scatola con riportate la funzione, la sezione e la provenienza di ciascun conduttore di terra; - ogni altro onere ed accessorio per la realizzazione del lavoro a regola d'arte.</t>
  </si>
  <si>
    <t>NODO COLLETTORE EQUIPOTENZIALE IN RAME Nodo collettore principale</t>
  </si>
  <si>
    <t>VEN24-10.01.05</t>
  </si>
  <si>
    <t>COLLEGAMENTO EQUIPOTENZIALE
Collegamento equipotenziale tra le masse e masse estranee, esempio: apparecchiature elettromedicali, punti di utilizzo terminali (quali prese elettriche), tubazioni metalliche, serramenti ecc.,al nodo collettore equipotenziale. Il collegamento dovrà essere realizzato in modo da essere sempre ispezionabile. Comprendente: - conduttore flessibile isolato in PVC non propagante l'incendio e a ridotta emissione di gas corrosivi (secondo la norma CEI 20-37 parte I) del tipo N07G9-K di sezione come specificato nelle sottovoci; - tubazioni flessibili corrugate con percorso sotto traccia e/o guaine spiralate e tubazioni rigide in materiale autoestinguente per i percorsi a vista o in controsoffitto, diametro minimo 25 mm. realizzazione IP44 min.; - cassette di derivazione ispezionabili incassate con morsettiere interne e/o</t>
  </si>
  <si>
    <t>da esterno stagne IP44 complete di giunti di raccordo; - scatole portafrutti ispezionabili da incasso o da esterno; - accessori di fissaggio anche per posa entro getti in c.a.; - connessioni; - targhette di riconoscimento da installare nel punto di connesione alla barra colletrice di terra per l'individuazione della funzione e della provenienza; - targhette di riconoscimento da installare nel punto di connessione del conduttore con l'apparecchiatura da rendere equipotenziale; - accessori di serraggio; - per la sottovoce "fino a 6 mmq" si intende compreso il collegamento dall'apparecchiatura e/o punto da rendere equipotenziale fino al nodo equipotenziale di stanza; - per la sottovoce "fino a 16 mmq" si intende compreso il collegamento dal nodo principale, situato nel quadro di piano/zona, fino al nodo equipotenziale di stanza; - per i collegamenti</t>
  </si>
  <si>
    <t>equipotenziali dei gas medicali si intendono compresi i collari e i cavi per realizzare subnodi con altre prese partendo sempre dal collegamento principale (deve essere realizzato sempre come unico subnodo); - ogni altro onere ed accessorio per la realizzazione del lavoro a regola d'arte</t>
  </si>
  <si>
    <t>COLLEGAMENTO EQUIPOTENZIALE fino a 6 mmq</t>
  </si>
  <si>
    <t>VEN24-10.01.06</t>
  </si>
  <si>
    <t>CORDA DI RAME NUDA ELETTROLITIC
Fornitura e posa in opera di corda di rame nuda elettrolitica Conformità alla Norma CEI 7-1 e successive varianti. Conduttore in corda di rame elettrolitica composta da fili stagnati a superficie liscia, cilindrica regolare di rame crudo tipo CU-ETP. Compresi: - linea c.s.d; - collari di identificazione numerati, posti alle estremità, in corrispondenza dei punti di ispezione e comunque ad una distanza di circa 15 ml. per linea installata in canali portacavi; - formazione di teste con capicorda di tipo preisolato; - accessori per l'ancoraggio entro i canali e/o tubazioni portacavi; - giunzioni; - collegamenti in morsettiera; - quant'altro necessario alla realizzazione del lavoro a regola d'art.</t>
  </si>
  <si>
    <t>CORDA DI RAME NUDA ELETTROLITICA Sez. 1 x 35 mmq.</t>
  </si>
  <si>
    <t>VEN24-10.03.03</t>
  </si>
  <si>
    <t>TONDO IN ACCIAIO ZINCATO
DISPERSORE in tondo in acciaio zincato a fuoco secondo CEI 6-7, con rivestimento minimo di zinco di 350 gr/m² o spessore 50 mm, per la formazione di anello dispersore, completo di morsettiere per i collegamenti, posto in opera entro scavo, posato in intimo contatto con il terreno entro scavo ad una profondità minima 50 cm.Il tondo andrà a collegare tutti i dispersori, formando un anello chiuso. Compresi: - morsetti in acciaio zincato; - allacciamenti; - quant'altro necessario alla realizzazione del lavoro a regola d'arte</t>
  </si>
  <si>
    <t>TONDO IN ACCIAIO ZINCATO D=10 mm.</t>
  </si>
  <si>
    <t>Totale 13. IMPIANTO DI TERRA EQUIPOTENZIALE E LPS €</t>
  </si>
  <si>
    <t>14. FOTOVOLTAICO</t>
  </si>
  <si>
    <t>Q.F.V – IP55</t>
  </si>
  <si>
    <t>NP.IE.03</t>
  </si>
  <si>
    <t>Quadro elettrico monoblocco in metallo
Quadro elettrico monoblocco in metallo, eseguito come da schema allegato, costituito da:
struttura autoportante in lamiera di acciaio 15/10 rivestita in poliestere con spessore minimo 60 micron. Completo di porta frontale di chiusura in lamiera di acciaio spessore 18/10, rivestita in poliestere, cieca o trasparente, reversibile, completa di maniglia o con apertura a chiave con doppia barretta. Adatto per il contenimento delle apparecchiature previste con scorta libera del 20%. Conforme alla Norma CEI EN 61439-1 e CEI-EN 61439-3, completo di tutta la documentazione di verifica e certificazione prevista da detta Norma. Nella fornitura si intendono comprese tutte le apparecchiature elettriche previste, le connessioni delle linee in arrivo ed in partenza, cablaggi interni, spie, selettori e di quanto altro</t>
  </si>
  <si>
    <t>necessario per rendere
l'opera finita e funzionante.</t>
  </si>
  <si>
    <t>Q.MIS – IP55</t>
  </si>
  <si>
    <t>VEN24-10.05.08</t>
  </si>
  <si>
    <t>QUADRO ELETTRICO IN CAMPO C.C.
Quadro di campo in corrente continua per impiego in ambitofotovoltaico. Caratteristiche: - Quadro cablato in versione con sezionatore completo di fusibile. - Grado di protezione IP 66. - Esecuzione in materiale termoplastico stampato in co-iniezione (IP66). - Rispondenza alla norma IEC 60439-1. - Isolamento classe II. - Fusibili e pressacavi in dotazione. - Tensione nominale di impiego: 1000 Vcc. - Resistenza agli urti: 20 joule. - Resistenza agli agenti chimici (acqua, soluzioni saline, acidi, basi ed oli minerali), agli agenti atmosferici ed ai raggi UV. Comprendente: - quadro c.s.d. e con numero di stringhe, corrente e tensione come da articolo; - quadro IP 66 con pressacavi e dadi a passo metrico - IP 68; - sezionatore; - scaricatore di sovratensione; - sezionatore fusibile; - fusibili per sezionatore;</t>
  </si>
  <si>
    <t>- fusibili per protezione scaricatore; - cablaggi interni realizzati con conduttori unipolari e/o multipolari flessibili a bassissima emissione di fumi e gas tossici isolati in elastomerico reticolato di qualità G9 tipo N07G9-K; - canaline portacavi in pvc per il contenimento dei cablaggi interni; - targhette identificatrici dei circuiti pantografate; - siglatura dei cavi in partenza ed in arrivo; - minuterie per la corretta installazione; - allacciamenti delle linee in partenza e arrivo con apposite morsettiere; - collegamenti tra quadro e pannelli in campo; - quant'altro necessario per la corretta esecuzione del lavoro a regola d'arte. Il quadro dovrà essere inoltre pre-collaudato e certificato dal costruttore secondo le normative vigenti prima della consegna.</t>
  </si>
  <si>
    <t>QUADRO ELETTRICO DI CAMPO IN C.C. 5 stringa 50A 800V con sezionatore</t>
  </si>
  <si>
    <t>corpo</t>
  </si>
  <si>
    <t>LINEA IN CAVO H07Z1-K Sez. 1 x 16 mmq.</t>
  </si>
  <si>
    <t>LINEA IN CAVO H07Z1-K Sez. 1 x 50 mmq.</t>
  </si>
  <si>
    <t>NP.IE.54</t>
  </si>
  <si>
    <t>Modulo fotovoltaico a struttura rigida con celle al silicio
Fornitura e posa in opera di modulo fotovoltaico in silicio monocristallino, completo di Junction Box con grado minimo di protezione IP67, diodi di bypass per blocco correnti inverse e terminazione cavi con connettori compatibili MC4. Copertura frontale in vetro temperato da 3,2 mm e cornice in alluminio anodizzato. Ogni modulo fotovoltaico dovrà essere corredato di dati targa e fogli informativi secondo la Norma CEI EN 50380, omologazione di prodotto secondo la Norma CEI EN 61215, di garanzia di prodotto di almeno 10 anni di copertura da difetti di materiali e lavorazione e 25 anni di garanzia di producibilità lineare maggiore dell’80%. Il materiale fornito dovrà essere corredato di certificazione di reazione al fuoco classe 1, in conformità alla UNI 9177. Nella voce si
intende</t>
  </si>
  <si>
    <t xml:space="preserve">compreso quota parte del sistema di fissaggio alla copertura con sistema di zavorre dimensionate per la tenuta al vento ed in base al sovraccarico massimo ammesso dalla struttura della copertura. Si deve inoltre ritenere compresa relazione di dimensionamento della struttura di sostegno ed ancoraggio pannelli da parte di tecnico abilitato iscritto ad ordine professionale, elementi di giunzone, fissaggio, ancoraggio e quanto altro necessario per dare l’opera finita e funzionate. Materiale modulo fotovoltaico Ja Solar modello JAM 54D40-445/LB o equivalente. Materiale sistema di ancoraggio alla copertura marca Sun Ballast modello Monofila o equivalente.
</t>
  </si>
  <si>
    <t>F10.5.01.010</t>
  </si>
  <si>
    <t>[105010] Inverter di stringa trifase, conversione DC/AC realizzata con tecnica PWM e ponte a IGBT, senza trasformatore, protezione contro l'inversione di polarità, protezione da sovratensione con scaricatori tipo 2 in ingresso e in uscita, dispositivo di ...
[105010] Inverter di stringa trifase, conversione DC/AC realizzata con tecnica PWM e ponte a IGBT, senza trasformatore, protezione contro l'inversione di polarità, protezione da sovratensione con scaricatori tipo 2 in ingresso e in uscita, dispositivo di distacco automatico dalla rete, MPPT range di tensione 480-850 V, massima tensione in ingresso 1000 V, monitoraggio corrente in ingresso, tensione di uscita 400 V - 480 V c.a. con frequenza 50 Hz, fattore di potenza 0,99-1, distorsione armonica &lt; 3%, efficienza &gt; 90%, interfacce WLAN-Ethernet LAN, ingressi e uscite digitali programmabili,</t>
  </si>
  <si>
    <t>interfacce USB, RJ45, MODBUS RS485, involucro in materiale metallico con grado di protezione IP 65, compresa l'attivazione dell'impianto, completo di fusibili e sezionatore c.c., compresa l'attivazione dell'impianto, potenza nominale in c.a.:</t>
  </si>
  <si>
    <t>[105010a] 50,0 kW, conforme CEI 0-21, 3 MPPT indipendenti con 5 coppie di collegamento
[105010a] 50,0 kW, conforme CEI 0-21, 3 MPPT indipendenti con 5 coppie di collegamento</t>
  </si>
  <si>
    <t>F10.5.06.046</t>
  </si>
  <si>
    <t>[105046] Cavo unipolare H1Z2Z2-K, guaina isolante e di protezione in mescola reticolata senza alogeni, conduttori a corda di rame, per trasmissione energia, tensione d'esercizio 1200/1200 V, non propagante l'incendio, conforme ai requisiti della Normativa...
[105046] Cavo unipolare H1Z2Z2-K, guaina isolante e di protezione in mescola reticolata senza alogeni, conduttori a corda di rame, per trasmissione energia, tensione d'esercizio 1200/1200 V, non propagante l'incendio, conforme ai requisiti della Normativa Europea Regolamento UE 305/2011 - Prodotti da costruzione CPR, classe Eca secondo CEI EN 50575/14: flessibile:</t>
  </si>
  <si>
    <t>.c</t>
  </si>
  <si>
    <t>[105046c] sezione 4 mmq
[105046c] sezione 4 mmq</t>
  </si>
  <si>
    <t>Totale 14. FOTOVOLTAICO €</t>
  </si>
  <si>
    <t>15.APPARECCHI ILLUMINANTI</t>
  </si>
  <si>
    <t>VEN24-10.02.42</t>
  </si>
  <si>
    <t>MONO· BIFACCIALE, LEGGIBILITA
APPARECCHIO autonomo di emergenza a LED per l'illuminazione di sicurezza di tipo autonomo per sistema di gestione centralizzata, predisposto al funzionamento permanente o non permanente dotata di dispositivo di interfaccia per codifica singola, con indicazione monofacciale e bifacciale e a bandiera. Caratteristiche del prodotto: - Distanza di leggibilità fino a 32 mt. - eventualmente predisposto per gestione centralizzata - costruita in materiale plastico autoestinguente resistente alla fiamma, 94V·2 (UL 94) conforme alle norme CEI 34-21, CEI EN 60598-2-22. - adatta per posa a parete, soffitto, controsoffitto, sospensione, barra elettrificata; · Illuminazione permanente (S.A) o non permanente (S.E.) con commutazione interna; · Tipo di sorgente luminosa: LED a lunga durata (oltre 50.000 h) · · Autonomia h (coma</t>
  </si>
  <si>
    <t>da specifica indicata nelle singole voci) · Grado di protezione: IP42 · Classe di Isolamento: II · Batterie Ni·Cd alta temperatura ricarica completa in 12 h · Possibilità di modo di riposo conforme alle norme CEI EN 60598·2·22. · Predisposto per il controllo del funzionamento a distanza tramite centraline di gestione centralizzata eseguito tramite cavo standard bus o similare; · Circuito elettronico in grado di effettuare controlli periodici automatici, eseguendo test di tipo funzionale ogni 7 giorni e di autonomia ogni 12 settimane (84gg.) per il riconoscimento del guasto apparecchio. · Led di segnalazione stato multicolore · Accessori compresi a seconda della tipologia di posa e uso previsto. · Pittogrammi antivandalo standard e ISO con distanza di visibilità del segnale mt 22, in conformità alla norma UNI EN 1838; · Eventuali accessori</t>
  </si>
  <si>
    <t>come: cornici con molle per incasso filo muro, in controsoffitto, o per incasso a parete o a vista, griglia di protezione ecc. comprese nella fornitura.: · Conformità alle CEI EN 60598·2·22 e CEI EN 62471 · Certificazione: IMQ, ENEC Compresi: - plafoniera c.d.s.; - tubo fluorescente; - cablaggi interni; - allacciamento al punto luce; - allacciamento al BUS di supervisione e controllo (compreso quota parte del cavo BUS dal corpo illuminante alla centrale di supervisione); - accessori di fissaggio; - quant'altro necessario per l'esecuzione del lavoro a regola d'arte.</t>
  </si>
  <si>
    <t>MONO· BIFACCIALE, LEGGIBILITA' 24 m, AUTOTEST AUTONOMIA 3 h</t>
  </si>
  <si>
    <t>VEN24-10.02.41</t>
  </si>
  <si>
    <t>APPARECCHIO AUTONOMO DI EMERGENZA
Apparecchio autonomo di emergenza a LED per l'illuminazione di sicurezza di tipo autonomo per sistema di gestione centralizzata, predisposto al funzionamento permanente o non permanente dotata di dispositivo di interfaccia per codifica singola, - costruita in materiale plastico autoestinguente resistente alla fiamma, 94V·2 (UL 94) conforme alle norme CEI 34-21, CEI EN 60598-2-22. - adatta per posa a parete, soffitto, incasso (con accessorio a parte) controsoffitto, sospensione, barra elettrificata; · Illuminazione permanente (S.A) o non permanente (S.E.) con commutazione interna; · Tipo di sorgente luminosa: LED a lunga durata (oltre 50.000 h) · · Autonomia h (coma da specifica indicata nelle singole voci) · Grado di protezione:IP65 · Classe di Isolamento: II · Batterie Ni·Cd alta temperatura ricarica completa</t>
  </si>
  <si>
    <t>in 12 h · Possibilità di modo di riposo conforme alle norme CEI EN 60598·2·22. · Predisposto per il controllo del funzionamento a distanza tramite centraline di gestione centralizzata eseguito tramite cavo standard bus o similare; · Circuito elettronico in grado di effettuare controlli periodici automatici, eseguendo test di tipo funzionale ogni 7 giorni e di autonomia ogni 12 settimane (84gg.) per il riconoscimento del guasto apparecchio. · Led di segnalazione stato multicolore · Accessori compresi a seconda della tipologia di posa e uso previsto. · Pittogrammi antivandalo standard e ISO con distanza di visibilità del segnale mt 22, in conformità alla norma UNI EN 1838; · Eventuali accessori come: cornici con molle per incasso filo muro, in controsoffitto, o per incasso a parete o a vista, griglia di protezione ecc. comprese nella fornitura.:</t>
  </si>
  <si>
    <t>· Conformità alle CEI EN 60598·2·22 e CEI EN 62471 · Certificazione: IMQ, ENEC Compresi: - plafoniera c.d.s.; - tubo fluorescente; - cablaggi interni; - allacciamento al punto luce; - allacciamento al BUS di supervisione e controllo (compreso quota parte del cavo BUS dal corpo illuminante alla centrale di supervisione); - accessori di fissaggio; - quant'altro necessario per l'esecuzione del lavoro a regola d'arte.</t>
  </si>
  <si>
    <t>Apparecchio autonomo emergenza GESTIONE CENTRALIZZATA 610 lm, AUTONOMIA 2 h</t>
  </si>
  <si>
    <t>NP.IE.38</t>
  </si>
  <si>
    <t>Apparecchio illuminante Stagno con luce LED
Fornitura e posa in opera di apparecchio illuminante stagno per posa a vista, con tecnologia a LED, costituito da corpo stampato ad iniezione in policarbonato RAL7035, ad elevata resistenza meccanica, diffusore in policarbonato trasparente prismatizzato autoestinguente e stabilizzato ai raggi UV. Completo di connettore per installazione rapida, conforme alla Normativa EN 60598-1 CEI 34-21, grado di protezione IP66 - IK08 secondo le EN 60529. Installabile su superfici normalmente infiammabili. Resistente alla prova del filo incandescente per 850°C. Vita utile 80.000h al 80% L80B20. Classificazione rischio fotobiologico: Gruppo di rischio esente, 3000k; 3718lm; CRI&gt;80; 24 W. Materiale marca Disano modello 927 Echo LED cod. 164702-39 o equivalente.</t>
  </si>
  <si>
    <t>VEN24-10.02.39</t>
  </si>
  <si>
    <t>TRAVE TESTALETTO ORRIZZONTALE A PARETE PER DEGENZE
Trave testaletto orrizzontale modulare di facile applicazione a parete interamente costruita in estruso di alluminio, progettata per essere assemblata in unità multiple, secondo le più complicate esigenze di utilizzo. La modularità consente di alloggiare tutte le utenze elettriche e gas medicali in uno spazio variabile in funzione delle esigenze di reparto. La separazione delle utenze gas medicali da quelle elettriche avviene mediante appositi canali di alluminio estruso di uguale lunghezza della trave. CARATTERISTICHE GENERALI: Per 1 posto letto, dimensioni 150x95mm,lunghezza 2200mm ca. Composto da un canale d'installazione in alluminio estruso e da un componente d'illuminazione , luce visita / lettura schermata da griglia frangiluce e schermo antipolvere integrato. Dotato di pannello anteriore</t>
  </si>
  <si>
    <t>con finitura delle superfici RAL 9002 a richiesta finiture decorative in legno. Finitura delle superfici da nostra tabella RAL oppure in alluminio naturale anodizzato. Gli apparecchi sono realizzati con lunghezze di fornitura fino a max. 6900 mm, ivi compresi i pezzi terminali presso fusi. Montaggio a raso muro , unità di alimentazione medica completa di testate terminali ed accessori per fissaggio su pareti in muratura, compreso scatole da incasso a parete per ingresso alimentazioni elettriche e tubazioni gas. Per 2 posti letto, dimensioni 150x150mm,lunghezza 4000mm ca. Composto da un canale d'installazione in alluminio estruso e da due componenti d'illuminazione , luce visita / lettura schermata da griglia frangiluce e schermo antipolvere integrato. Dotato di pannello anteriore con finitura delle superfici RAL 9002 a richiesta finiture</t>
  </si>
  <si>
    <t>decorative in legno. Finitura delle superfici da nostra tabella RAL oppure in alluminio naturale anodizzato. Gli apparecchi sono realizzati con lunghezze di fornitura fino a max. 6900 mm, ivi compresi i pezzi terminali presso fusi. Montaggio a raso muro , unità di alimentazione medica completa di testate terminali ed accessori per fissaggio su pareti in muratura, compreso scatole da incasso a parete per ingresso alimentazioni elettriche e tubazioni gas. Dotazione standard per singolo posto letto: -n°1 luce indiretta T5 2x54 W EVG comando di accensione da pulsante; -n°1 luce visita e lettura TC-L 22W EVG comando di dimmerazione da pulsante sull'unità e da pulsantiera pensile; -n°4 prese elettriche schuko Unel 2p+T 10/16A; -n°1 pulsante per accensione luce indiretta; -n°1 pulsante per comando luce diretta (on-off-dim); -n°2 prese equipotenziali;</t>
  </si>
  <si>
    <t>-n°2 predisposizione telefono/dati solo foratura - (placca con tre tappi ciechi); -n°1 predisposizione per chiamata infermiera/accensione luce lettura, solo foratura a disegno; -n°1 relè elettronico ad impulsi 24 V con trasformatore-alimentatore integrato 230/24 V per accensione luce lettura; -n°1 presa ossigeno UNI 9507 o UNI/AFNOR; -n°1 presa vuoto UNI 9507 o UNI/AFNOR; -n°1 presa aria compressa UNI 9507 o UNI/AFNOR; Alimentazione trave testaletto 230V 50Hz; RIFERIMENTI LEGISLATIVI E NORMATIVI Prodotte in conformità alle Direttive EU-93/42CEE in particolare alle norme : UNI EN ISO 11197 - Unità di alimentazione per uso medico UNI CEI EN ISO 14971 - Applicazione della gestione dei rischi ai dispositivi medici UNI CEI EN ISO 13485:2004 - Dispositivi medici, sistemi di gestione della qualità UNI CEI EN ISO 46003:2001 - Sistemi di qualità,</t>
  </si>
  <si>
    <t>prescrizioni particolari EN 60598-1 - Apparecchi di illuminazione - requisiti generali e prove EN 60601-1 - Norme generali per la sicurezza EN 60601-1-2 - Apparecchi elettromedicali - norme generali per la sicurezza - Seconda norma collaterale : Compatibilità elettromagnetica - Requisiti e prove. Sono inoltre compresi: - installazione della trave c.d.s.; - collegamenti e cablaggi terminali; - minuterie e accessori per la corretta installazione; - quant'altro necessario alla realizzazione del lavoro a regola d'arte.</t>
  </si>
  <si>
    <t>TRAVE TESTALETTO ORIZZONTALE A PARETE PER DEGENZE A 1 posto letto</t>
  </si>
  <si>
    <t>NP.IE.39</t>
  </si>
  <si>
    <t xml:space="preserve">Faro LED posa in controsoffitto per luce depositi e corridoi
Fornitura e posa in opera di apparecchio illuminante da incasso in controsoffitto, con tecnologia a LED, costituito da corpo in policarbonato con dissipatore in alluminio pressofuso, diffusore prismatico a luce morbida, ottica Soft-light prismatic PMMA diffuser (DPR) piastra LED  3000K, CRI&gt;80 Indice di resa cromatica: 80 Temperatura colore del Led: 3000 K Tolleranza cromatica (step McAdam): 3 Fattore di manutenzione: 50000h L80 B10 at 25°C Trim colour WH Inner colour: BK. Compresi accessori di connessione, posa e quanto altro necessario per dare l’opera finita e funzionante. Materiale Intralighting modello Nitor RV flat 220 o equivalente.
</t>
  </si>
  <si>
    <t>1050-2050 lm 9-19 W 350-750 mA 26 V 830; Completo di Driver U20 20W 250-700mA max.57V fixed output. On/Off</t>
  </si>
  <si>
    <t>1050-2050 lm 9-19 W 350-750 mA 26 V 830; Completo di Driver P38D 38W 300-1050mA 10-54V DALI.</t>
  </si>
  <si>
    <t>NP.IE.40</t>
  </si>
  <si>
    <t>Apparecchio illuminante LED posa a parete per luce scale
Fornitura e posa in opera di apparecchio illuminante quadrato per posa in vista a parete con grado di protezione IP65. Con sistema ottico 1 modulo LED con:
Flusso luminoso apparecchio 1350 lm,
Potenza assorbita 18W,
Efficienza luminosa massima dell'apparecchio 75 lm/W.
Temperatura del colore (CCT) 4000 K,  indice di resa cromatica generale (CRI) Ra &gt; 80.
Tolleranza cromatica (iniziale MacAdam) &lt;5.
Durata utile di riferimento media L80 (tq 25 °C) = 50.000 h.
Completo di lastra terminale in vetro temprato spesso 4 mm, corpo apparecchio costituito da componenti in pressofusione di alluminio anodizzato, trattato con colore di fondo e verniciato a polvere. Classe di isolamento (EN 61140): I, grado di protezione (DIN EN 60529): IP65, grado di resistenza agli urti a norma IEC 62262:</t>
  </si>
  <si>
    <t>IK07. Completo di alimentatore elettronico, commutabile, accessori di posa e connessione e quanto altro necessario per dare l’opera finita e funzionante.
Materiale Trilux modello Skeo Pura 40-RB8L/1350-840 1G1P ET TK 10144824 TOC 6886040 o equivalente.</t>
  </si>
  <si>
    <t>NP.IE.41</t>
  </si>
  <si>
    <t>Apparecchio illuminante LED DALI a soffitto per illuminazione porticato
Fornitura e posa in opera di apparecchio illuminante tondo per posa ad incasso a soffitto completo di scatola da incasso entro solaio, apparecchio LED R200, con distribuzione simmetrica a fascio largo (80°). Modulo LED sostituibile, resa cromatica Ra &gt; 80, temperatura di colore 3000 K; Tolleranza colore (MacAdam): 2; Potenza impegnata apparecchio: 13,8 W; Flusso luminoso apparecchio: 2020 lm; Efficienza apparecchio: 146 lm/W; Durata mediastimata: L80 100000 h a 25 °C + L90 50000 h a 25 °C, converter LED separato con innesto, Apparecchio on/off ; riflettore d’alta qualità fissato a baionetta sulla camera luminosa modulare LED; camera luminosa ad alta efficienza integrata in riflettore/anello. Completo di cablaggio passante possibile; tensione di rete: 220-240 V / 0/50/60</t>
  </si>
  <si>
    <t xml:space="preserve">Hz. 
Materiale Zumtobel modello Panos R  R200 2k 830 SWI H FAL WH o equivalente
</t>
  </si>
  <si>
    <t>NP.IE.42.01</t>
  </si>
  <si>
    <t>Faro LED da incasso in controsoffitto ingresso degenze
Fornitura e posa in opera di faro da incasso in controsoffitto senza cornice con angolo di emisisone luminosa 60°, completo di sistema LED temperatura di colore 4000K, Indice di resa cromatica CRI&gt;90, Tolleranza cromatica (step McAdam): 2, Vita utile attesa 50000h L80 B10 at 25°C. Composto da Ottica in policarbonato metallizzato laccato, corpo in policarbonato con dissipatore di calore in alluminio, grado minimo di protezione IP20. Completo di driver On/Off accessori di posa e connessione e quanto altro necessario per dare l’opera finita e funzionante. Materiale Intralighting modello Pipes RI 100F 1150-3000lm 8-24 W 250-700mA 940 60° IP20 + Driver U20 20W 250-700mA max.57V fixed output o equivalente.</t>
  </si>
  <si>
    <t>NP.IE.42.02</t>
  </si>
  <si>
    <t xml:space="preserve">Faro LED On/Off da incasso in controsoffitto WC Pubblici
Fornitura e posa in opera di faro da incasso in controsoffitto senza cornice con angolo di emisisone luminosa 20°, completo di sistema LED, temperatura di colore 4000K, Indice di resa cromatica CRI&gt;90, Tolleranza cromatica (step McAdam): 2, Vita utile attesa 50000h L80 B10 at 25°C. Composto da Ottica in policarbonato metallizzato laccato, corpo in policarbonato con dissipatore di calore in alluminio, grado minimo di protezione IP20.
Completo di driver fixed output, accessori di posa e connessione e quanto altro necessario per dare l’opera finita e funzionante. Materiale Intralighting modello Pipes RI 80 F 1050lm - 11W - 800 mA 940 20° IP20 + DirverPF22 22W 500mA max.44V fixed output o equivalente.
</t>
  </si>
  <si>
    <t>NP.IE.43</t>
  </si>
  <si>
    <t>Apparecchio illuminante LED On/Off posa a parete per luce Terrazzi
Fornitura e posa in opera di apparecchio illuminante per posa in vista a parete costituito da corpo in alluminio pressofuso di colore bianco, diffusore in vetro temprato spessore 8mm resistente agli shock termici ed agli urti, verniciatura con polvere di poliestere, resistente alla corrosione, alle nebbie saline, stabilizzata ai raggi UV, classe di isolamento IIa, grado minimo di protezione IP65, grado di resistenza agli urti IK07. Completo di sistema LED 17W, 800lm, 4000k, CRI&gt;80, vita media attesa 80000 hr, rischio fotobiologico assente, driver On/Off, accessori di posa e connessione e quanto altro necessario per dare l’opera finita e funzionante. Materiale Disano modello 1279 Onda LED o equivalente.</t>
  </si>
  <si>
    <t>NP.IE.44</t>
  </si>
  <si>
    <t>Apparecchio illuminante LED On/Off posa a parete WC Degenze
Fornitura e posa in opera di apparecchio iluminante per posa in vista a parete costituito da corpo in alluminio estruso, con canale integrato posteriormente per il passaggio di conduttori e presa a muro spostata longitudinalmente, diffusore in PMMA opalino, grado di protezione con montaggio a parete IP44, classe di isolamento (EN 61140): I. Completo di sistema LED con flusso luminoso 950 lm, potenza assorbita 8W, efficienza luminosa 119 lm/W, colore della luce (CCT) 3000 K, indice di resa cromatica generale (CRI) R&gt; 80, durata utile di riferimento media L= 50.000 h, driver On/Off, accessori di posa e connessione e quanto altro necessario per dare l’opera finita e funzionante.
Materiale Trilux modello Acuro LED1000WW ET 01, 6064140 o equivalente.</t>
  </si>
  <si>
    <t>NP.IE.45</t>
  </si>
  <si>
    <t xml:space="preserve">Apparecchio illuminante LED DALI posa a sospensione
Apparecchio illuminante LED DALI posa a sospensione emissione luminosa diretta ed indiretta
Fornitura e posa in opera di apparecchio illuminante per posa a sospensione con emisisone luce diretta ed indiretta, costituito da ottica con diffusore opale satinato in policarbonato a luce morbida, corpo costituito da profilo in alluminio estruso, verniciatura a polvere; tappi finali in policarbonato senza viti a vista, grado  minimo di protezine IP20.
Completo di sistema LED con indice di resa cromatica (CRI) R&gt;90, durata utile di riferimento media L=50.000 h, driver DALI, cavo di connessione L=1,5m, cavi di sospensione L=1,5m, accessori di posa e connessione e quanto altro necessario per dare l’opera finita e perfettamente funzionante.
</t>
  </si>
  <si>
    <t>Lunghezza 2,059m, flusso luminoso 2300+2250lm, potenza 40W, Temperatura di colore (CCT) 4000 K + Ceiling CUP completo di cavo 5x0,75mmq L=1,5m + coppia di cavi di sospensione L=1,5m. Materiale Marca IntraLighting modello Kalis 65 SDI DPR o equivalente</t>
  </si>
  <si>
    <t>Lunghezza 2,525m, flusso luminoso 2800+3200lm, potenza 50W, Temperatura di colore (CCT) 4000 K + Ceiling CUP completo di cavo 5x0,75mmq L=1,5m + coppia di cavi di sospensione L=1,5m. Materiale Marca IntraLighting modello Kalis 65 SDI DPR o equivalente</t>
  </si>
  <si>
    <t>Lunghezza 3,085m, flusso luminoso 3500+4000lm, potenza 61W, Temperatura di colore (CCT) 4000 K + Ceiling CUP completo di cavo 5x0,75mmq L=1,5m + coppia di cavi di sospensione L=1,5m. Materiale Marca IntraLighting modello Kalis 65 SDI DPR o equivalente</t>
  </si>
  <si>
    <t>NP.IE.56</t>
  </si>
  <si>
    <t>Apparecchio illuminante LED DALI posa a sospensione emisisone luminosa luce diretta atrio piano rialzato
Apparecchio illuminante LED DALI posa a sospensione emisisone luminosa luce diretta atrio piano rialzato
Fornitura e posa in opera di apparecchio illuminante per posa a sospensione per emissione luminosa luce diretta, costituito da corpo in alluminio estruso verniciato a polvere completo di tappi finali in policarbonato senza viti a vista, ottica LDP (Low glare Diffused Prism) con coefficiente di abbagliamento UGR&lt;19. Grado minimo di protezione IP43 e grado di resistenza meccanica non inferiore a IK08. Completo di sistema LED con indice di resa cromatica (CRI) R&gt;90, durata utile di riferimento media L=50.000 h, driver DALI, cavo di connessione L=1,5m, cavi di sospensione L=1,5m, accessori di posa e connessione e quanto altro necessario</t>
  </si>
  <si>
    <t>per dare l’opera finita e perfettamente funzionante.</t>
  </si>
  <si>
    <t>Lunghezza 1,145m, flusso luminoso 1800lm, potenza 18W, Temperatura di colore (CCT) 3000 K + Ceiling CUP completo di cavo 5x0,75mmq L=1,5m + coppia di cavi di sospensione L=1,5m. Materiale Marca IntraLighting Gyon C/S LDP o equivalente</t>
  </si>
  <si>
    <t>Lunghezza 2,264m, flusso luminoso 3600lm, potenza 33W, Temperatura di colore (CCT) 3000 K + Ceiling CUP completo di cavo 5x0,75mmq L=1,5m + coppia di cavi di sospensione L=1,5m. Materiale Marca IntraLighting Gyon C/S LDP o equivalente</t>
  </si>
  <si>
    <t>Lunghezza 2,544m, flusso luminoso 4100lm, potenza 38W, Temperatura di colore (CCT) 3000 K + Ceiling CUP completo di cavo 5x0,75mmq L=1,5m + coppia di cavi di sospensione L=1,5m. Materiale Marca IntraLighting Gyon C/S LDP o equivalente</t>
  </si>
  <si>
    <t>Totale 15.APPARECCHI ILLUMINANTI €</t>
  </si>
  <si>
    <t>16.PARCHEGGIO ESTERNO</t>
  </si>
  <si>
    <t>VEN24-04.22.096</t>
  </si>
  <si>
    <t>TUBAZIONI IN POLIETILENEE PER CAVIDOTTI INTERRATI
Fornitura e posa in opera di tubazioni in polietilene a doppia parete per cavidotti interrati. La lavorazione dovrà essere eseguita nel rispetto delle prescrizioni contenute nelle Norme Tecniche. Conforme alle norme CEI EN 61386Per cavidotto e per la protezione di cavi elettrici interrati. Con marchio IMQ. La voce di prezzo comprende inoltre la segnalazione delle aree di lavoro per tutta la durata del cantiere secondo le vigenti normative e le prescrizioni contenute negli elaborati progettuali e le disposizioni impartite dall'Ufficio di Direzione Lavori e gli eventuali oneri occorrenti per la regolamentazione o le interruzioni del traffico durante le operazioni lavorative.</t>
  </si>
  <si>
    <t>.i</t>
  </si>
  <si>
    <t>TUBAZIONI IN POLIETILENEE PER CAVIDOTTI INTERRATI - DN 160</t>
  </si>
  <si>
    <t>LINEA IN CAVO FG16M16 UNIPOLARE ISOLATA IN GOMMA G 16 Sez. 1 x 6 mmq.</t>
  </si>
  <si>
    <t>VEN24-04.22.072</t>
  </si>
  <si>
    <t>PALO DA LAMIERA TRONCOCONICO DIRITTO SEZ. CIRCOLARE
Fornitura e posa in opera di palo da lamiera in acciaio S235, stampato e saldato in longitudinale, zincato a caldo in accordo alla norma UNI EN 40, con diametro in sommità di 60 mm. La lavorazione dovrà essere eseguita nel rispetto delle prescrizioni contenute nelle Norme Tecniche. Il palo è completo di: - asole per morsettiera ed ingresso cavi; - piastrina di messa a terra e attacco per armatura;Compreso ogni altro onere e magistero per dare l'opera finita e funzionante a perfetta regola d'arte. La voce di prezzo comprende inoltre la segnalazione delle aree di lavoro per tutta la durata del cantiere secondo le vigenti normative e le prescrizioni contenute negli elaborati progettuali e le disposizioni impartite dall'Ufficio di Direzione Lavori e gli eventuali oneri occorrenti per la regolamentazione</t>
  </si>
  <si>
    <t>o le interruzioni del traffico durante le operazioni lavorative.</t>
  </si>
  <si>
    <t>.g</t>
  </si>
  <si>
    <t>PALO DA LAMIERA TRONCOCONICO DIRITTO SEZ. CIRCOLARE - L=8.80 m H=8.00 m SPESSORE=4 mm DIAM. BASE=148 mm</t>
  </si>
  <si>
    <t>VEN24-04.22.069</t>
  </si>
  <si>
    <t>SBRACCIO IN ACCIAIO LAMINATO E ZINCATO SU PALO PER ILL. NE PUBBLICA
Fornitura e posa in opera comprensivo dei materiali idonei per il fissaggio dello stesso alla testa del palo con anello di collegamento: sbraccio singolo, diametro 60,3 mm, raggio 500 mm. La lavorazione dovrà essere eseguita nel rispetto delle prescrizioni contenute nelle Norme Tecniche. Compreso ogni altro onere e magistero per dare l'opera finita e funzionante a perfetta regola d'arte. La voce di prezzo comprende inoltre la segnalazione delle aree di lavoro per tutta la durata del cantiere secondo le vigenti normative e le prescrizioni contenute negli elaborati progettuali e le disposizioni impartite dall'Ufficio di Direzione Lavori e gli eventuali oneri occorrenti per la regolamentazione o le interruzioni del traffico durante le operazioni lavorative.</t>
  </si>
  <si>
    <t>.e</t>
  </si>
  <si>
    <t>SBRACCIO IN ACCIAIO LAMINATO E ZINCATO SU PALO PER ILL. NE PUBBLICA - H=1.50 m L=1.50 m</t>
  </si>
  <si>
    <t>VEN24-04.22.049</t>
  </si>
  <si>
    <t>ESECUZIONE DI DERIVAZIONE
Esecuzione di derivazione in cavo di tipo FG7OM1 sez. 2x2,5 mmq di idonea lunghezza (fino 2 m) per giunti di cavi unipolari sez. fino a 4x10 mmq, su cavo precablato eseguito in officina senza interruzione del conduttore mediante morsetti tipo "C" a crimpare con utensile oleodinamico, ripristino dell'isolamento con doppia strato di nastro agglomerante e doppio strato di nastro isolante, il tutto ricoperto con una guaina termorestringente con cerniera ed adesivo interno termofondente per una lunghezza non inferiore a 25 cm. Alle estremità della giunzione sotto la guaina termorestringente ogni singolo conduttore e i conduttori ragruppati a loro volta sono avvolti da uno strato di mastice sigillante che garantisce la sigillatura degli interstizzi tra i conduttori. All'estremità del cavo sarà applicata una presa CEE</t>
  </si>
  <si>
    <t>2P 16A con grado di protezione IP 67. Nel prezzo è compresa l' esecuzione della misura di isolamento della giunzione. La lavorazione dovrà essere eseguita nel rispetto delle prescrizioni contenute nelle Norme Tecniche. La voce di prezzo comprende inoltre la segnalazione delle aree di lavoro per tutta la durata del cantiere secondo le vigenti normative e le prescrizioni contenute negli elaborati progettuali e le disposizioni impartite dall'Ufficio di Direzione Lavori e gli eventuali oneri occorrenti per la regolamentazione o le interruzioni del traffico durante le operazioni lavorative.</t>
  </si>
  <si>
    <t>ESECUZIONE DI DERIVAZIONE</t>
  </si>
  <si>
    <t>NP.IE.46</t>
  </si>
  <si>
    <t>Armatura stradale LED posa a testa palo Ottica Asimmetrica
Fornitura e posa in opera di armatura stradale costituita da corpo in alluminio pressofuso, con bassissimo profilo per ridurre le resistenza al vento, con alette di raffreddamento per la dissipazione del calore, valvola anticondensa e sistema di ridduzione corrente all’aumento della temperatura interna dell’apparecchio. Apparecchio dimmerabile attraverso sistema stand alone per la ridduzione del lusso luminoso negli orari notturni. Completo di ottica combinata in PMMA ad alto rendimento resistente alle alte temperature e raggi UV, recuperatori di flussi in policarbonato V2, LED con fattore di potenza: 0,9. Mantenimento del flusso luminoso all’80%: &gt;100.000h (L80B10) 3000K - 13185lm - CRI70 - ottica asimmetrica - 103W - IP66. Nella fornitura si intende compreso il cavo di alimentazione</t>
  </si>
  <si>
    <t>di sezione opportuna fino al vano fusibili sul palo e di ogni accessorio necessario per il corretto fissaggio al palo. Marca Disano modello Stelvio 2 Plus 3274 o equivalente.</t>
  </si>
  <si>
    <t>NP.IE.47</t>
  </si>
  <si>
    <t>Proiettore LED posa in sommità edificio. Ottica Asimmetrica
Fornitura e posa in opera di proiettore, costituito da corpo in alluminio pressofuso con alette di raffreddamento, diffusore in vetro temperato spessore 4mm, resistente agli shock termici e agli urti (UNI EN 12150-1:2001). Ottica in PMMA ad alto rendimento resistente alle alte temperature e ai raggi UV. Verniciatura a polvere a base poliestere, resistente alla corrosione in nebbia salina e stabilizzata ai raggi UV. Completo di cablaggio elettrico 230V – 50Hz – fattore di potenza = 0.9, staffa zincata e verniciata, dispositivo di protezione conforme EN 61547 contro i fenomeni impulsivi, guarnizione in gomma siliconica, viterie esterne in acc.inox. Sorgente luminosa LED, 73W 8545lm, CRI80, distribuzione asimmetrica 38°, IP66, IK09, classe di isolamento IIa. Nella fornitura si intende</t>
  </si>
  <si>
    <t>compreso il cavo di alimentazione di sezione opportuna fino alla cassetta di derivazione questa esclusa e di ogni accessorio necessario per la corretta posa e funzionamento. Marca Disano modello Cripto Medium 1713 o equivalente.</t>
  </si>
  <si>
    <t>NP.IE.48</t>
  </si>
  <si>
    <t>Armatura stradale LED posa a testa palo Ottica Stradale
Fornitura e posa in opera di armatura stradale costituita da corpo in alluminio pressofuso, con bassissimo profilo per ridurre le resistenza al vento, con alette di raffreddamento per la dissipazione del calore, valvola anticondensa e sistema di ridduzione corrente all’aumento della temperatura interna dell’apparecchio. Apparecchio dimmerabile attraverso sistema stand alone per la ridduzione del lusso luminoso negli orari notturni. Completo di ottica combinata in PMMA ad alto rendimento resistente alle alte temperature e raggi UV, recuperatori di flussi in policarbonato V2, LED con fattore di potenza: 0,9. Mantenimento del flusso luminoso all’80%: &gt;100.000h (L80B10) 3000K - 4216lm - CRI70 - ottica stradale - 33W - IP66. Nella fornitura si intende compreso il cavo di alimentazione di</t>
  </si>
  <si>
    <t>sezione opportuna fino al vano fusibili sul palo e di ogni accessorio necessario per il corretto fissaggio al palo. Marca Disano modello Mini Stelvio Plus 3275 o equivalente.</t>
  </si>
  <si>
    <t>Totale 16.PARCHEGGIO ESTERNO €</t>
  </si>
  <si>
    <t>17. PASSERELLA ANTINCENDIO</t>
  </si>
  <si>
    <t>Totale 17. PASSERELLA ANTINCENDIO €</t>
  </si>
  <si>
    <t>18. VARIE</t>
  </si>
  <si>
    <t>VEN24-10.01.02</t>
  </si>
  <si>
    <t>BARRIERA TAGLIAFUOCO
Barriera tagliafuoco da installare su struttura REI di compartimentazione, solaio o parete tagliafuoco, per l'attraversamento delle impiantistiche elettriche o meccaniche. La barriera tagliafuoco sarà realizzata con elastomeri autoespandenti o sacchetti di riempimento, di tipo omologato, privi di amianto, solventi o altre sostanze tossiche nocive, non soggetti a degrado nel tempo o in presenza di umidità, che sottoposti all'azione del fuoco ripristino la resistenza al fuoco REI della struttura attraversata. La misura del materiale posto in opera sarà effettuata considerando, convenzionalmente, una quantità pari al 80% del volume complessivo del foro costituito dai sistemi portacavi e dallo spazio ad essi circostante. Le dimensioni del foro saranno misurate,in genere, con una profondità massima di 15 cm e con una fascia</t>
  </si>
  <si>
    <t>di contorno o interstiziale massima di cm. 5. Compreso: - Barriera per struttura REI c.s.d.; - sigillatura delle canalizzazioni e/o tubazioni relative agli impianti meccanici ed elettrici; - tasselli meccanici di ancoraggio; - reti metalliche elettrosaldate per installazione a soletta; - accessori per il supporto ed il fissaggio dei vari componenti; - quant'altro necessario per l'esecuzione ultimata a regola d'arte.</t>
  </si>
  <si>
    <t>BARRIERA TAGLIAFUOCO per struttura rei</t>
  </si>
  <si>
    <t>dm³</t>
  </si>
  <si>
    <t>Totale 18. VARIE €</t>
  </si>
  <si>
    <t>Totale Preventivo</t>
  </si>
  <si>
    <t>Euro Tremilioniduecentocinquantaquattromilacentodiciannove/44</t>
  </si>
  <si>
    <t>Riepilogo delle Suddivisioni</t>
  </si>
  <si>
    <t xml:space="preserve">0101 - </t>
  </si>
  <si>
    <t xml:space="preserve">      010101 - 1. QUADRI ELETTRCI</t>
  </si>
  <si>
    <t>010102 - 2. CANALIZZAZIONI E TUBAZIONI</t>
  </si>
  <si>
    <t>010103 - 3. CONDUTTORI</t>
  </si>
  <si>
    <t>010104 - 4. DERIVAZIONI LUCE E FORZA MOTRICE</t>
  </si>
  <si>
    <t>010105 - 5. IMPIANTO GESTIONE ACCESSI</t>
  </si>
  <si>
    <t>010106 - 6. IMPIANTO CHIAMATA INFERMIERI</t>
  </si>
  <si>
    <t>010107 - 7. IMPIANTO FONIA DATI</t>
  </si>
  <si>
    <t>010108 - 8. IMPIANTO RICEZIONE PROGRAMMI TV</t>
  </si>
  <si>
    <t>010109 - 9. IMPIANTO DIFFUSIONE SONORA DI EMERGENZA</t>
  </si>
  <si>
    <t>010110 - 10. IMPIANTO TVCC</t>
  </si>
  <si>
    <t>010111 - 11. IMPIANTO RIVELAZIONE ED ALLARME INCENDIO</t>
  </si>
  <si>
    <t>010112 - 12.IMPIANTO SUPERVISIONE GENERALE DI EDIFICIO</t>
  </si>
  <si>
    <t>010113 - 13. IMPIANTO DI TERRA EQUIPOTENZIALE E LPS</t>
  </si>
  <si>
    <t>010114 - 14. FOTOVOLTAICO</t>
  </si>
  <si>
    <t>010115 - 15.APPARECCHI ILLUMINANTI</t>
  </si>
  <si>
    <t>010116 - 16.PARCHEGGIO ESTERNO</t>
  </si>
  <si>
    <t>010117 - 17. PASSERELLA ANTINCENDIO</t>
  </si>
  <si>
    <t>010119 - 18. VARIE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</si>
</sst>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3">
    <font>
      <sz val="11"/>
      <color theme="1"/>
      <name val="Calibri"/>
      <family val="2"/>
      <scheme val="minor"/>
    </font>
    <font>
      <b/>
      <sz val="11"/>
      <color theme="1"/>
      <name val="Calibri"/>
      <family val="2"/>
      <scheme val="minor"/>
    </font>
    <font>
      <b/>
      <sz val="12"/>
      <color theme="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8">
    <xf numFmtId="0" fontId="0" fillId="0" borderId="0" xfId="0"/>
    <xf numFmtId="49" fontId="0" fillId="0" borderId="0" xfId="0" applyNumberFormat="1" applyAlignment="1">
      <alignment horizontal="center"/>
    </xf>
    <xf numFmtId="49" fontId="1" fillId="0" borderId="1" xfId="0" applyNumberFormat="1" applyFont="1" applyBorder="1" applyAlignment="1">
      <alignment horizontal="center"/>
    </xf>
    <xf numFmtId="49" fontId="0" fillId="0" borderId="0" xfId="0" quotePrefix="1" applyNumberFormat="1" applyAlignment="1">
      <alignment vertical="top"/>
    </xf>
    <xf numFmtId="49" fontId="0" fillId="0" borderId="0" xfId="0" applyNumberFormat="1" applyAlignment="1">
      <alignment horizontal="justify" vertical="top" wrapText="1"/>
    </xf>
    <xf numFmtId="49" fontId="0" fillId="0" borderId="0" xfId="0" applyNumberFormat="1" applyAlignment="1">
      <alignment horizontal="center" vertical="top"/>
    </xf>
    <xf numFmtId="49" fontId="0" fillId="0" borderId="0" xfId="0" applyNumberFormat="1" applyAlignment="1">
      <alignment horizontal="justify" vertical="top"/>
    </xf>
    <xf numFmtId="49" fontId="0" fillId="0" borderId="0" xfId="0" applyNumberFormat="1"/>
    <xf numFmtId="3" fontId="0" fillId="0" borderId="0" xfId="0" applyNumberFormat="1" applyAlignment="1">
      <alignment vertical="top"/>
    </xf>
    <xf numFmtId="4" fontId="0" fillId="0" borderId="0" xfId="0" applyNumberFormat="1"/>
    <xf numFmtId="4" fontId="0" fillId="0" borderId="0" xfId="0" applyNumberFormat="1" applyAlignment="1">
      <alignment vertical="top"/>
    </xf>
    <xf numFmtId="4" fontId="1" fillId="0" borderId="0" xfId="0" applyNumberFormat="1" applyFont="1"/>
    <xf numFmtId="164" fontId="0" fillId="0" borderId="0" xfId="0" applyNumberFormat="1" applyAlignment="1">
      <alignment vertical="top"/>
    </xf>
    <xf numFmtId="49" fontId="0" fillId="0" borderId="0" xfId="0" applyNumberFormat="1" applyAlignment="1">
      <alignment horizontal="left"/>
    </xf>
    <xf numFmtId="49" fontId="2" fillId="0" borderId="0" xfId="0" applyNumberFormat="1" applyFont="1" applyAlignment="1">
      <alignment horizontal="center"/>
    </xf>
    <xf numFmtId="49" fontId="1" fillId="0" borderId="0" xfId="0" applyNumberFormat="1" applyFont="1" applyAlignment="1">
      <alignment horizontal="left"/>
    </xf>
    <xf numFmtId="0" fontId="0" fillId="0" borderId="0" xfId="0" applyAlignment="1"/>
    <xf numFmtId="49" fontId="1" fillId="0" borderId="0" xfId="0" applyNumberFormat="1" applyFont="1" applyAlignment="1"/>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C560A3-A2DD-4619-9DEE-1C86948A8A34}">
  <dimension ref="A1:G906"/>
  <sheetViews>
    <sheetView tabSelected="1" workbookViewId="0">
      <pane ySplit="2" topLeftCell="A888" activePane="bottomLeft" state="frozenSplit"/>
      <selection pane="bottomLeft" activeCell="A906" sqref="A906:F906"/>
    </sheetView>
  </sheetViews>
  <sheetFormatPr defaultRowHeight="15"/>
  <cols>
    <col min="1" max="1" width="6.7109375" customWidth="1"/>
    <col min="2" max="2" width="15.7109375" customWidth="1"/>
    <col min="3" max="3" width="55.7109375" customWidth="1"/>
    <col min="4" max="5" width="10.7109375" customWidth="1"/>
    <col min="6" max="6" width="12.7109375" customWidth="1"/>
    <col min="7" max="7" width="15.7109375" customWidth="1"/>
  </cols>
  <sheetData>
    <row r="1" spans="1:7" ht="30" customHeight="1">
      <c r="A1" s="2" t="s">
        <v>0</v>
      </c>
      <c r="B1" s="2" t="s">
        <v>1</v>
      </c>
      <c r="C1" s="2" t="s">
        <v>2</v>
      </c>
      <c r="D1" s="2" t="s">
        <v>3</v>
      </c>
      <c r="E1" s="2" t="s">
        <v>4</v>
      </c>
      <c r="F1" s="2" t="s">
        <v>5</v>
      </c>
      <c r="G1" s="2" t="s">
        <v>6</v>
      </c>
    </row>
    <row r="4" spans="1:7" ht="20.100000000000001" customHeight="1">
      <c r="A4" s="15" t="s">
        <v>7</v>
      </c>
      <c r="B4" s="16"/>
      <c r="C4" s="16"/>
      <c r="D4" s="16"/>
      <c r="E4" s="16"/>
      <c r="F4" s="16"/>
      <c r="G4" s="16"/>
    </row>
    <row r="6" spans="1:7" ht="20.100000000000001" customHeight="1">
      <c r="A6" s="15" t="s">
        <v>8</v>
      </c>
      <c r="B6" s="16"/>
      <c r="C6" s="16"/>
      <c r="D6" s="16"/>
      <c r="E6" s="16"/>
      <c r="F6" s="16"/>
      <c r="G6" s="16"/>
    </row>
    <row r="7" spans="1:7" ht="120">
      <c r="B7" s="3" t="s">
        <v>9</v>
      </c>
      <c r="C7" s="4" t="s">
        <v>10</v>
      </c>
    </row>
    <row r="8" spans="1:7">
      <c r="A8" s="5">
        <v>1</v>
      </c>
      <c r="B8" s="3" t="s">
        <v>11</v>
      </c>
      <c r="C8" s="6" t="s">
        <v>12</v>
      </c>
    </row>
    <row r="9" spans="1:7">
      <c r="C9" s="7" t="s">
        <v>13</v>
      </c>
      <c r="D9" s="1" t="s">
        <v>14</v>
      </c>
      <c r="E9" s="8">
        <v>1</v>
      </c>
      <c r="F9" s="10">
        <v>3907.06</v>
      </c>
      <c r="G9" s="10">
        <f>ROUND(E9*F9, 2)</f>
        <v>3907.06</v>
      </c>
    </row>
    <row r="10" spans="1:7">
      <c r="A10" s="5">
        <v>2</v>
      </c>
      <c r="B10" s="3" t="s">
        <v>15</v>
      </c>
      <c r="C10" s="6" t="s">
        <v>16</v>
      </c>
    </row>
    <row r="11" spans="1:7">
      <c r="C11" s="7" t="s">
        <v>13</v>
      </c>
      <c r="D11" s="1" t="s">
        <v>14</v>
      </c>
      <c r="E11" s="8">
        <v>1</v>
      </c>
      <c r="F11" s="10">
        <v>5590.5</v>
      </c>
      <c r="G11" s="10">
        <f>ROUND(E11*F11, 2)</f>
        <v>5590.5</v>
      </c>
    </row>
    <row r="12" spans="1:7">
      <c r="A12" s="5">
        <v>3</v>
      </c>
      <c r="B12" s="3" t="s">
        <v>17</v>
      </c>
      <c r="C12" s="6" t="s">
        <v>18</v>
      </c>
    </row>
    <row r="13" spans="1:7">
      <c r="C13" s="7" t="s">
        <v>13</v>
      </c>
      <c r="D13" s="1" t="s">
        <v>14</v>
      </c>
      <c r="E13" s="8">
        <v>1</v>
      </c>
      <c r="F13" s="10">
        <v>2251.69</v>
      </c>
      <c r="G13" s="10">
        <f>ROUND(E13*F13, 2)</f>
        <v>2251.69</v>
      </c>
    </row>
    <row r="14" spans="1:7">
      <c r="A14" s="5">
        <v>4</v>
      </c>
      <c r="B14" s="3" t="s">
        <v>19</v>
      </c>
      <c r="C14" s="6" t="s">
        <v>20</v>
      </c>
    </row>
    <row r="15" spans="1:7">
      <c r="C15" s="7" t="s">
        <v>13</v>
      </c>
      <c r="D15" s="1" t="s">
        <v>14</v>
      </c>
      <c r="E15" s="8">
        <v>1</v>
      </c>
      <c r="F15" s="10">
        <v>2251.5</v>
      </c>
      <c r="G15" s="10">
        <f>ROUND(E15*F15, 2)</f>
        <v>2251.5</v>
      </c>
    </row>
    <row r="16" spans="1:7" ht="255">
      <c r="B16" s="3" t="s">
        <v>21</v>
      </c>
      <c r="C16" s="4" t="s">
        <v>22</v>
      </c>
    </row>
    <row r="17" spans="1:7">
      <c r="A17" s="5">
        <v>5</v>
      </c>
      <c r="B17" s="3" t="s">
        <v>11</v>
      </c>
      <c r="C17" s="6" t="s">
        <v>23</v>
      </c>
    </row>
    <row r="18" spans="1:7">
      <c r="C18" s="7" t="s">
        <v>13</v>
      </c>
      <c r="D18" s="1" t="s">
        <v>14</v>
      </c>
      <c r="E18" s="8">
        <v>1</v>
      </c>
      <c r="F18" s="10">
        <v>63285</v>
      </c>
      <c r="G18" s="10">
        <f>ROUND(E18*F18, 2)</f>
        <v>63285</v>
      </c>
    </row>
    <row r="19" spans="1:7">
      <c r="A19" s="5">
        <v>6</v>
      </c>
      <c r="B19" s="3" t="s">
        <v>15</v>
      </c>
      <c r="C19" s="6" t="s">
        <v>24</v>
      </c>
    </row>
    <row r="20" spans="1:7">
      <c r="C20" s="7" t="s">
        <v>13</v>
      </c>
      <c r="D20" s="1" t="s">
        <v>14</v>
      </c>
      <c r="E20" s="8">
        <v>1</v>
      </c>
      <c r="F20" s="10">
        <v>14627.7</v>
      </c>
      <c r="G20" s="10">
        <f>ROUND(E20*F20, 2)</f>
        <v>14627.7</v>
      </c>
    </row>
    <row r="21" spans="1:7">
      <c r="A21" s="5">
        <v>7</v>
      </c>
      <c r="B21" s="3" t="s">
        <v>17</v>
      </c>
      <c r="C21" s="6" t="s">
        <v>25</v>
      </c>
    </row>
    <row r="22" spans="1:7">
      <c r="C22" s="7" t="s">
        <v>13</v>
      </c>
      <c r="D22" s="1" t="s">
        <v>14</v>
      </c>
      <c r="E22" s="8">
        <v>1</v>
      </c>
      <c r="F22" s="10">
        <v>17256.88</v>
      </c>
      <c r="G22" s="10">
        <f>ROUND(E22*F22, 2)</f>
        <v>17256.88</v>
      </c>
    </row>
    <row r="23" spans="1:7">
      <c r="A23" s="5">
        <v>8</v>
      </c>
      <c r="B23" s="3" t="s">
        <v>19</v>
      </c>
      <c r="C23" s="6" t="s">
        <v>26</v>
      </c>
    </row>
    <row r="24" spans="1:7">
      <c r="C24" s="7" t="s">
        <v>13</v>
      </c>
      <c r="D24" s="1" t="s">
        <v>14</v>
      </c>
      <c r="E24" s="8">
        <v>1</v>
      </c>
      <c r="F24" s="10">
        <v>22622.799999999999</v>
      </c>
      <c r="G24" s="10">
        <f>ROUND(E24*F24, 2)</f>
        <v>22622.799999999999</v>
      </c>
    </row>
    <row r="25" spans="1:7">
      <c r="A25" s="5">
        <v>9</v>
      </c>
      <c r="B25" s="3" t="s">
        <v>27</v>
      </c>
      <c r="C25" s="6" t="s">
        <v>28</v>
      </c>
    </row>
    <row r="26" spans="1:7">
      <c r="C26" s="7" t="s">
        <v>13</v>
      </c>
      <c r="D26" s="1" t="s">
        <v>14</v>
      </c>
      <c r="E26" s="8">
        <v>1</v>
      </c>
      <c r="F26" s="10">
        <v>22622.799999999999</v>
      </c>
      <c r="G26" s="10">
        <f>ROUND(E26*F26, 2)</f>
        <v>22622.799999999999</v>
      </c>
    </row>
    <row r="27" spans="1:7">
      <c r="A27" s="5">
        <v>10</v>
      </c>
      <c r="B27" s="3" t="s">
        <v>29</v>
      </c>
      <c r="C27" s="6" t="s">
        <v>30</v>
      </c>
    </row>
    <row r="28" spans="1:7">
      <c r="C28" s="7" t="s">
        <v>13</v>
      </c>
      <c r="D28" s="1" t="s">
        <v>14</v>
      </c>
      <c r="E28" s="8">
        <v>1</v>
      </c>
      <c r="F28" s="10">
        <v>16081.2</v>
      </c>
      <c r="G28" s="10">
        <f>ROUND(E28*F28, 2)</f>
        <v>16081.2</v>
      </c>
    </row>
    <row r="29" spans="1:7">
      <c r="A29" s="5">
        <v>11</v>
      </c>
      <c r="B29" s="3" t="s">
        <v>31</v>
      </c>
      <c r="C29" s="6" t="s">
        <v>32</v>
      </c>
    </row>
    <row r="30" spans="1:7">
      <c r="C30" s="7" t="s">
        <v>13</v>
      </c>
      <c r="D30" s="1" t="s">
        <v>14</v>
      </c>
      <c r="E30" s="8">
        <v>1</v>
      </c>
      <c r="F30" s="10">
        <v>14889</v>
      </c>
      <c r="G30" s="10">
        <f>ROUND(E30*F30, 2)</f>
        <v>14889</v>
      </c>
    </row>
    <row r="31" spans="1:7">
      <c r="A31" s="5">
        <v>12</v>
      </c>
      <c r="B31" s="3" t="s">
        <v>33</v>
      </c>
      <c r="C31" s="6" t="s">
        <v>34</v>
      </c>
    </row>
    <row r="32" spans="1:7">
      <c r="C32" s="7" t="s">
        <v>13</v>
      </c>
      <c r="D32" s="1" t="s">
        <v>14</v>
      </c>
      <c r="E32" s="8">
        <v>1</v>
      </c>
      <c r="F32" s="10">
        <v>3998</v>
      </c>
      <c r="G32" s="10">
        <f>ROUND(E32*F32, 2)</f>
        <v>3998</v>
      </c>
    </row>
    <row r="33" spans="1:7" ht="225">
      <c r="B33" s="3" t="s">
        <v>35</v>
      </c>
      <c r="C33" s="4" t="s">
        <v>36</v>
      </c>
    </row>
    <row r="34" spans="1:7" ht="60">
      <c r="C34" s="4" t="s">
        <v>37</v>
      </c>
    </row>
    <row r="35" spans="1:7">
      <c r="A35" s="5">
        <v>13</v>
      </c>
      <c r="B35" s="3" t="s">
        <v>11</v>
      </c>
      <c r="C35" s="6" t="s">
        <v>38</v>
      </c>
    </row>
    <row r="36" spans="1:7">
      <c r="C36" s="7" t="s">
        <v>13</v>
      </c>
      <c r="D36" s="1" t="s">
        <v>14</v>
      </c>
      <c r="E36" s="8">
        <v>1</v>
      </c>
      <c r="F36" s="10">
        <v>1798</v>
      </c>
      <c r="G36" s="10">
        <f>ROUND(E36*F36, 2)</f>
        <v>1798</v>
      </c>
    </row>
    <row r="37" spans="1:7">
      <c r="A37" s="5">
        <v>14</v>
      </c>
      <c r="B37" s="3" t="s">
        <v>15</v>
      </c>
      <c r="C37" s="6" t="s">
        <v>39</v>
      </c>
    </row>
    <row r="38" spans="1:7">
      <c r="C38" s="7" t="s">
        <v>13</v>
      </c>
      <c r="D38" s="1" t="s">
        <v>14</v>
      </c>
      <c r="E38" s="8">
        <v>28</v>
      </c>
      <c r="F38" s="10">
        <v>1101.8</v>
      </c>
      <c r="G38" s="10">
        <f>ROUND(E38*F38, 2)</f>
        <v>30850.400000000001</v>
      </c>
    </row>
    <row r="39" spans="1:7">
      <c r="A39" s="5">
        <v>15</v>
      </c>
      <c r="B39" s="3" t="s">
        <v>17</v>
      </c>
      <c r="C39" s="6" t="s">
        <v>40</v>
      </c>
    </row>
    <row r="40" spans="1:7">
      <c r="C40" s="7" t="s">
        <v>13</v>
      </c>
      <c r="D40" s="1" t="s">
        <v>14</v>
      </c>
      <c r="E40" s="8">
        <v>4</v>
      </c>
      <c r="F40" s="10">
        <v>586</v>
      </c>
      <c r="G40" s="10">
        <f>ROUND(E40*F40, 2)</f>
        <v>2344</v>
      </c>
    </row>
    <row r="41" spans="1:7">
      <c r="A41" s="5">
        <v>16</v>
      </c>
      <c r="B41" s="3" t="s">
        <v>19</v>
      </c>
      <c r="C41" s="6" t="s">
        <v>41</v>
      </c>
    </row>
    <row r="42" spans="1:7">
      <c r="C42" s="7" t="s">
        <v>13</v>
      </c>
      <c r="D42" s="1" t="s">
        <v>14</v>
      </c>
      <c r="E42" s="8">
        <v>1</v>
      </c>
      <c r="F42" s="10">
        <v>1717.6</v>
      </c>
      <c r="G42" s="10">
        <f>ROUND(E42*F42, 2)</f>
        <v>1717.6</v>
      </c>
    </row>
    <row r="43" spans="1:7">
      <c r="A43" s="5">
        <v>17</v>
      </c>
      <c r="B43" s="3" t="s">
        <v>27</v>
      </c>
      <c r="C43" s="6" t="s">
        <v>42</v>
      </c>
    </row>
    <row r="44" spans="1:7">
      <c r="C44" s="7" t="s">
        <v>13</v>
      </c>
      <c r="D44" s="1" t="s">
        <v>14</v>
      </c>
      <c r="E44" s="8">
        <v>1</v>
      </c>
      <c r="F44" s="10">
        <v>2127.4</v>
      </c>
      <c r="G44" s="10">
        <f>ROUND(E44*F44, 2)</f>
        <v>2127.4</v>
      </c>
    </row>
    <row r="45" spans="1:7">
      <c r="A45" s="5">
        <v>18</v>
      </c>
      <c r="B45" s="3" t="s">
        <v>29</v>
      </c>
      <c r="C45" s="6" t="s">
        <v>43</v>
      </c>
    </row>
    <row r="46" spans="1:7">
      <c r="C46" s="7" t="s">
        <v>13</v>
      </c>
      <c r="D46" s="1" t="s">
        <v>14</v>
      </c>
      <c r="E46" s="8">
        <v>1</v>
      </c>
      <c r="F46" s="10">
        <v>3842.3</v>
      </c>
      <c r="G46" s="10">
        <f>ROUND(E46*F46, 2)</f>
        <v>3842.3</v>
      </c>
    </row>
    <row r="47" spans="1:7">
      <c r="A47" s="5">
        <v>19</v>
      </c>
      <c r="B47" s="3" t="s">
        <v>31</v>
      </c>
      <c r="C47" s="6" t="s">
        <v>44</v>
      </c>
    </row>
    <row r="48" spans="1:7">
      <c r="C48" s="7" t="s">
        <v>13</v>
      </c>
      <c r="D48" s="1" t="s">
        <v>14</v>
      </c>
      <c r="E48" s="8">
        <v>1</v>
      </c>
      <c r="F48" s="10">
        <v>1849</v>
      </c>
      <c r="G48" s="10">
        <f>ROUND(E48*F48, 2)</f>
        <v>1849</v>
      </c>
    </row>
    <row r="49" spans="1:7">
      <c r="A49" s="5">
        <v>20</v>
      </c>
      <c r="B49" s="3" t="s">
        <v>33</v>
      </c>
      <c r="C49" s="6" t="s">
        <v>45</v>
      </c>
    </row>
    <row r="50" spans="1:7">
      <c r="C50" s="7" t="s">
        <v>13</v>
      </c>
      <c r="D50" s="1" t="s">
        <v>14</v>
      </c>
      <c r="E50" s="8">
        <v>42</v>
      </c>
      <c r="F50" s="10">
        <v>827</v>
      </c>
      <c r="G50" s="10">
        <f>ROUND(E50*F50, 2)</f>
        <v>34734</v>
      </c>
    </row>
    <row r="51" spans="1:7">
      <c r="A51" s="5">
        <v>21</v>
      </c>
      <c r="B51" s="3" t="s">
        <v>46</v>
      </c>
      <c r="C51" s="6" t="s">
        <v>47</v>
      </c>
    </row>
    <row r="52" spans="1:7">
      <c r="C52" s="7" t="s">
        <v>13</v>
      </c>
      <c r="D52" s="1" t="s">
        <v>14</v>
      </c>
      <c r="E52" s="8">
        <v>34</v>
      </c>
      <c r="F52" s="10">
        <v>865</v>
      </c>
      <c r="G52" s="10">
        <f>ROUND(E52*F52, 2)</f>
        <v>29410</v>
      </c>
    </row>
    <row r="53" spans="1:7">
      <c r="A53" s="5">
        <v>22</v>
      </c>
      <c r="B53" s="3" t="s">
        <v>48</v>
      </c>
      <c r="C53" s="6" t="s">
        <v>49</v>
      </c>
    </row>
    <row r="54" spans="1:7">
      <c r="C54" s="7" t="s">
        <v>13</v>
      </c>
      <c r="D54" s="1" t="s">
        <v>14</v>
      </c>
      <c r="E54" s="8">
        <v>1</v>
      </c>
      <c r="F54" s="10">
        <v>540.4</v>
      </c>
      <c r="G54" s="10">
        <f>ROUND(E54*F54, 2)</f>
        <v>540.4</v>
      </c>
    </row>
    <row r="55" spans="1:7" ht="255">
      <c r="B55" s="3" t="s">
        <v>50</v>
      </c>
      <c r="C55" s="4" t="s">
        <v>51</v>
      </c>
    </row>
    <row r="56" spans="1:7">
      <c r="A56" s="5">
        <v>23</v>
      </c>
      <c r="B56" s="3" t="s">
        <v>11</v>
      </c>
      <c r="C56" s="6" t="s">
        <v>52</v>
      </c>
    </row>
    <row r="57" spans="1:7">
      <c r="C57" s="7" t="s">
        <v>13</v>
      </c>
      <c r="D57" s="1" t="s">
        <v>14</v>
      </c>
      <c r="E57" s="8">
        <v>8</v>
      </c>
      <c r="F57" s="10">
        <v>253</v>
      </c>
      <c r="G57" s="10">
        <f>ROUND(E57*F57, 2)</f>
        <v>2024</v>
      </c>
    </row>
    <row r="58" spans="1:7">
      <c r="A58" s="5">
        <v>24</v>
      </c>
      <c r="B58" s="3" t="s">
        <v>15</v>
      </c>
      <c r="C58" s="6" t="s">
        <v>53</v>
      </c>
    </row>
    <row r="59" spans="1:7">
      <c r="C59" s="7" t="s">
        <v>13</v>
      </c>
      <c r="D59" s="1" t="s">
        <v>14</v>
      </c>
      <c r="E59" s="8">
        <v>77</v>
      </c>
      <c r="F59" s="10">
        <v>272</v>
      </c>
      <c r="G59" s="10">
        <f>ROUND(E59*F59, 2)</f>
        <v>20944</v>
      </c>
    </row>
    <row r="60" spans="1:7">
      <c r="A60" s="5">
        <v>25</v>
      </c>
      <c r="B60" s="3" t="s">
        <v>17</v>
      </c>
      <c r="C60" s="6" t="s">
        <v>54</v>
      </c>
    </row>
    <row r="61" spans="1:7">
      <c r="C61" s="7" t="s">
        <v>13</v>
      </c>
      <c r="D61" s="1" t="s">
        <v>14</v>
      </c>
      <c r="E61" s="8">
        <v>33</v>
      </c>
      <c r="F61" s="10">
        <v>272</v>
      </c>
      <c r="G61" s="10">
        <f>ROUND(E61*F61, 2)</f>
        <v>8976</v>
      </c>
    </row>
    <row r="63" spans="1:7" ht="20.100000000000001" customHeight="1">
      <c r="A63" s="17" t="s">
        <v>55</v>
      </c>
      <c r="B63" s="16"/>
      <c r="C63" s="16"/>
      <c r="D63" s="16"/>
      <c r="E63" s="16"/>
      <c r="F63" s="16"/>
      <c r="G63" s="11">
        <f>ROUND(G9+G11+G13+G15+G18+G20+G22+G24+G26+G28+G30+G32+G36+G38+G40+G42+G44+G46+G48+G50+G52+G54+G57+G59+G61, 2)</f>
        <v>330541.23</v>
      </c>
    </row>
    <row r="65" spans="1:7" ht="20.100000000000001" customHeight="1">
      <c r="A65" s="15" t="s">
        <v>56</v>
      </c>
      <c r="B65" s="16"/>
      <c r="C65" s="16"/>
      <c r="D65" s="16"/>
      <c r="E65" s="16"/>
      <c r="F65" s="16"/>
      <c r="G65" s="16"/>
    </row>
    <row r="66" spans="1:7" ht="225">
      <c r="B66" s="3" t="s">
        <v>57</v>
      </c>
      <c r="C66" s="4" t="s">
        <v>58</v>
      </c>
    </row>
    <row r="67" spans="1:7" ht="135">
      <c r="C67" s="6" t="s">
        <v>59</v>
      </c>
    </row>
    <row r="68" spans="1:7" ht="30">
      <c r="A68" s="5">
        <v>26</v>
      </c>
      <c r="B68" s="3" t="s">
        <v>46</v>
      </c>
      <c r="C68" s="6" t="s">
        <v>60</v>
      </c>
    </row>
    <row r="69" spans="1:7">
      <c r="C69" s="7" t="s">
        <v>13</v>
      </c>
      <c r="D69" s="1" t="s">
        <v>61</v>
      </c>
      <c r="E69" s="8">
        <v>6</v>
      </c>
      <c r="F69" s="10">
        <v>33.97</v>
      </c>
      <c r="G69" s="10">
        <f>ROUND(E69*F69, 2)</f>
        <v>203.82</v>
      </c>
    </row>
    <row r="70" spans="1:7">
      <c r="B70" s="3" t="s">
        <v>62</v>
      </c>
      <c r="C70" s="6" t="s">
        <v>63</v>
      </c>
    </row>
    <row r="71" spans="1:7" ht="75">
      <c r="A71" s="5">
        <v>27</v>
      </c>
      <c r="B71" s="3" t="s">
        <v>64</v>
      </c>
      <c r="C71" s="4" t="s">
        <v>65</v>
      </c>
    </row>
    <row r="72" spans="1:7">
      <c r="C72" s="7" t="s">
        <v>13</v>
      </c>
      <c r="D72" s="1" t="s">
        <v>61</v>
      </c>
      <c r="E72" s="12">
        <v>190</v>
      </c>
      <c r="F72" s="10">
        <v>14.46</v>
      </c>
      <c r="G72" s="10">
        <f>ROUND(E72*F72, 2)</f>
        <v>2747.4</v>
      </c>
    </row>
    <row r="73" spans="1:7" ht="75">
      <c r="A73" s="5">
        <v>28</v>
      </c>
      <c r="B73" s="3" t="s">
        <v>66</v>
      </c>
      <c r="C73" s="4" t="s">
        <v>67</v>
      </c>
    </row>
    <row r="74" spans="1:7">
      <c r="C74" s="7" t="s">
        <v>13</v>
      </c>
      <c r="D74" s="1" t="s">
        <v>61</v>
      </c>
      <c r="E74" s="12">
        <v>1450</v>
      </c>
      <c r="F74" s="10">
        <v>21.24</v>
      </c>
      <c r="G74" s="10">
        <f>ROUND(E74*F74, 2)</f>
        <v>30798</v>
      </c>
    </row>
    <row r="75" spans="1:7" ht="75">
      <c r="A75" s="5">
        <v>29</v>
      </c>
      <c r="B75" s="3" t="s">
        <v>68</v>
      </c>
      <c r="C75" s="4" t="s">
        <v>69</v>
      </c>
    </row>
    <row r="76" spans="1:7">
      <c r="C76" s="7" t="s">
        <v>13</v>
      </c>
      <c r="D76" s="1" t="s">
        <v>61</v>
      </c>
      <c r="E76" s="12">
        <v>1110</v>
      </c>
      <c r="F76" s="10">
        <v>24.06</v>
      </c>
      <c r="G76" s="10">
        <f>ROUND(E76*F76, 2)</f>
        <v>26706.6</v>
      </c>
    </row>
    <row r="77" spans="1:7" ht="75">
      <c r="A77" s="5">
        <v>30</v>
      </c>
      <c r="B77" s="3" t="s">
        <v>70</v>
      </c>
      <c r="C77" s="4" t="s">
        <v>71</v>
      </c>
    </row>
    <row r="78" spans="1:7">
      <c r="C78" s="7" t="s">
        <v>13</v>
      </c>
      <c r="D78" s="1" t="s">
        <v>61</v>
      </c>
      <c r="E78" s="12">
        <v>55</v>
      </c>
      <c r="F78" s="10">
        <v>30.98</v>
      </c>
      <c r="G78" s="10">
        <f>ROUND(E78*F78, 2)</f>
        <v>1703.9</v>
      </c>
    </row>
    <row r="79" spans="1:7" ht="60">
      <c r="A79" s="5">
        <v>31</v>
      </c>
      <c r="B79" s="3" t="s">
        <v>72</v>
      </c>
      <c r="C79" s="4" t="s">
        <v>73</v>
      </c>
    </row>
    <row r="80" spans="1:7">
      <c r="C80" s="7" t="s">
        <v>13</v>
      </c>
      <c r="D80" s="1" t="s">
        <v>61</v>
      </c>
      <c r="E80" s="12">
        <v>190</v>
      </c>
      <c r="F80" s="10">
        <v>6.92</v>
      </c>
      <c r="G80" s="10">
        <f>ROUND(E80*F80, 2)</f>
        <v>1314.8</v>
      </c>
    </row>
    <row r="81" spans="1:7" ht="60">
      <c r="A81" s="5">
        <v>32</v>
      </c>
      <c r="B81" s="3" t="s">
        <v>74</v>
      </c>
      <c r="C81" s="4" t="s">
        <v>75</v>
      </c>
    </row>
    <row r="82" spans="1:7">
      <c r="C82" s="7" t="s">
        <v>13</v>
      </c>
      <c r="D82" s="1" t="s">
        <v>61</v>
      </c>
      <c r="E82" s="12">
        <v>1380</v>
      </c>
      <c r="F82" s="10">
        <v>9.6199999999999992</v>
      </c>
      <c r="G82" s="10">
        <f>ROUND(E82*F82, 2)</f>
        <v>13275.6</v>
      </c>
    </row>
    <row r="83" spans="1:7" ht="60">
      <c r="A83" s="5">
        <v>33</v>
      </c>
      <c r="B83" s="3" t="s">
        <v>76</v>
      </c>
      <c r="C83" s="4" t="s">
        <v>77</v>
      </c>
    </row>
    <row r="84" spans="1:7">
      <c r="C84" s="7" t="s">
        <v>13</v>
      </c>
      <c r="D84" s="1" t="s">
        <v>61</v>
      </c>
      <c r="E84" s="12">
        <v>1110</v>
      </c>
      <c r="F84" s="10">
        <v>12.76</v>
      </c>
      <c r="G84" s="10">
        <f>ROUND(E84*F84, 2)</f>
        <v>14163.6</v>
      </c>
    </row>
    <row r="85" spans="1:7" ht="60">
      <c r="A85" s="5">
        <v>34</v>
      </c>
      <c r="B85" s="3" t="s">
        <v>78</v>
      </c>
      <c r="C85" s="4" t="s">
        <v>79</v>
      </c>
    </row>
    <row r="86" spans="1:7">
      <c r="C86" s="7" t="s">
        <v>13</v>
      </c>
      <c r="D86" s="1" t="s">
        <v>61</v>
      </c>
      <c r="E86" s="12">
        <v>70</v>
      </c>
      <c r="F86" s="10">
        <v>15.29</v>
      </c>
      <c r="G86" s="10">
        <f>ROUND(E86*F86, 2)</f>
        <v>1070.3</v>
      </c>
    </row>
    <row r="87" spans="1:7">
      <c r="B87" s="3" t="s">
        <v>80</v>
      </c>
      <c r="C87" s="6" t="s">
        <v>81</v>
      </c>
    </row>
    <row r="88" spans="1:7" ht="75">
      <c r="A88" s="5">
        <v>35</v>
      </c>
      <c r="B88" s="3" t="s">
        <v>82</v>
      </c>
      <c r="C88" s="4" t="s">
        <v>83</v>
      </c>
    </row>
    <row r="89" spans="1:7">
      <c r="C89" s="7" t="s">
        <v>13</v>
      </c>
      <c r="D89" s="1" t="s">
        <v>61</v>
      </c>
      <c r="E89" s="12">
        <v>600</v>
      </c>
      <c r="F89" s="10">
        <v>3.46</v>
      </c>
      <c r="G89" s="10">
        <f>ROUND(E89*F89, 2)</f>
        <v>2076</v>
      </c>
    </row>
    <row r="90" spans="1:7" ht="75">
      <c r="A90" s="5">
        <v>36</v>
      </c>
      <c r="B90" s="3" t="s">
        <v>84</v>
      </c>
      <c r="C90" s="4" t="s">
        <v>85</v>
      </c>
    </row>
    <row r="91" spans="1:7">
      <c r="C91" s="7" t="s">
        <v>13</v>
      </c>
      <c r="D91" s="1" t="s">
        <v>61</v>
      </c>
      <c r="E91" s="12">
        <v>600</v>
      </c>
      <c r="F91" s="10">
        <v>4.93</v>
      </c>
      <c r="G91" s="10">
        <f>ROUND(E91*F91, 2)</f>
        <v>2958</v>
      </c>
    </row>
    <row r="92" spans="1:7" ht="75">
      <c r="A92" s="5">
        <v>37</v>
      </c>
      <c r="B92" s="3" t="s">
        <v>86</v>
      </c>
      <c r="C92" s="4" t="s">
        <v>87</v>
      </c>
    </row>
    <row r="93" spans="1:7">
      <c r="C93" s="7" t="s">
        <v>13</v>
      </c>
      <c r="D93" s="1" t="s">
        <v>61</v>
      </c>
      <c r="E93" s="12">
        <v>600</v>
      </c>
      <c r="F93" s="10">
        <v>5.79</v>
      </c>
      <c r="G93" s="10">
        <f>ROUND(E93*F93, 2)</f>
        <v>3474</v>
      </c>
    </row>
    <row r="94" spans="1:7" ht="75">
      <c r="A94" s="5">
        <v>38</v>
      </c>
      <c r="B94" s="3" t="s">
        <v>88</v>
      </c>
      <c r="C94" s="4" t="s">
        <v>89</v>
      </c>
    </row>
    <row r="95" spans="1:7">
      <c r="C95" s="7" t="s">
        <v>13</v>
      </c>
      <c r="D95" s="1" t="s">
        <v>61</v>
      </c>
      <c r="E95" s="12">
        <v>450</v>
      </c>
      <c r="F95" s="10">
        <v>9.49</v>
      </c>
      <c r="G95" s="10">
        <f>ROUND(E95*F95, 2)</f>
        <v>4270.5</v>
      </c>
    </row>
    <row r="96" spans="1:7" ht="75">
      <c r="A96" s="5">
        <v>39</v>
      </c>
      <c r="B96" s="3" t="s">
        <v>90</v>
      </c>
      <c r="C96" s="4" t="s">
        <v>91</v>
      </c>
    </row>
    <row r="97" spans="1:7">
      <c r="C97" s="7" t="s">
        <v>13</v>
      </c>
      <c r="D97" s="1" t="s">
        <v>61</v>
      </c>
      <c r="E97" s="12">
        <v>450</v>
      </c>
      <c r="F97" s="10">
        <v>11.09</v>
      </c>
      <c r="G97" s="10">
        <f>ROUND(E97*F97, 2)</f>
        <v>4990.5</v>
      </c>
    </row>
    <row r="98" spans="1:7" ht="75">
      <c r="A98" s="5">
        <v>40</v>
      </c>
      <c r="B98" s="3" t="s">
        <v>92</v>
      </c>
      <c r="C98" s="4" t="s">
        <v>93</v>
      </c>
    </row>
    <row r="99" spans="1:7">
      <c r="C99" s="7" t="s">
        <v>13</v>
      </c>
      <c r="D99" s="1" t="s">
        <v>61</v>
      </c>
      <c r="E99" s="12">
        <v>250</v>
      </c>
      <c r="F99" s="10">
        <v>13.72</v>
      </c>
      <c r="G99" s="10">
        <f>ROUND(E99*F99, 2)</f>
        <v>3430</v>
      </c>
    </row>
    <row r="100" spans="1:7" ht="75">
      <c r="A100" s="5">
        <v>41</v>
      </c>
      <c r="B100" s="3" t="s">
        <v>94</v>
      </c>
      <c r="C100" s="4" t="s">
        <v>95</v>
      </c>
    </row>
    <row r="101" spans="1:7">
      <c r="C101" s="7" t="s">
        <v>13</v>
      </c>
      <c r="D101" s="1" t="s">
        <v>61</v>
      </c>
      <c r="E101" s="12">
        <v>250</v>
      </c>
      <c r="F101" s="10">
        <v>14.28</v>
      </c>
      <c r="G101" s="10">
        <f>ROUND(E101*F101, 2)</f>
        <v>3570</v>
      </c>
    </row>
    <row r="102" spans="1:7">
      <c r="B102" s="3" t="s">
        <v>96</v>
      </c>
      <c r="C102" s="6" t="s">
        <v>97</v>
      </c>
    </row>
    <row r="103" spans="1:7" ht="60">
      <c r="A103" s="5">
        <v>42</v>
      </c>
      <c r="B103" s="3" t="s">
        <v>98</v>
      </c>
      <c r="C103" s="4" t="s">
        <v>99</v>
      </c>
    </row>
    <row r="104" spans="1:7">
      <c r="C104" s="7" t="s">
        <v>13</v>
      </c>
      <c r="D104" s="1" t="s">
        <v>100</v>
      </c>
      <c r="E104" s="12">
        <v>650</v>
      </c>
      <c r="F104" s="10">
        <v>4.4800000000000004</v>
      </c>
      <c r="G104" s="10">
        <f>ROUND(E104*F104, 2)</f>
        <v>2912</v>
      </c>
    </row>
    <row r="105" spans="1:7" ht="90">
      <c r="A105" s="5">
        <v>43</v>
      </c>
      <c r="B105" s="3" t="s">
        <v>88</v>
      </c>
      <c r="C105" s="4" t="s">
        <v>101</v>
      </c>
    </row>
    <row r="106" spans="1:7">
      <c r="C106" s="7" t="s">
        <v>13</v>
      </c>
      <c r="D106" s="1" t="s">
        <v>100</v>
      </c>
      <c r="E106" s="12">
        <v>350</v>
      </c>
      <c r="F106" s="10">
        <v>14.85</v>
      </c>
      <c r="G106" s="10">
        <f>ROUND(E106*F106, 2)</f>
        <v>5197.5</v>
      </c>
    </row>
    <row r="107" spans="1:7" ht="90">
      <c r="A107" s="5">
        <v>44</v>
      </c>
      <c r="B107" s="3" t="s">
        <v>90</v>
      </c>
      <c r="C107" s="4" t="s">
        <v>102</v>
      </c>
    </row>
    <row r="108" spans="1:7">
      <c r="C108" s="7" t="s">
        <v>13</v>
      </c>
      <c r="D108" s="1" t="s">
        <v>100</v>
      </c>
      <c r="E108" s="12">
        <v>180</v>
      </c>
      <c r="F108" s="10">
        <v>18.02</v>
      </c>
      <c r="G108" s="10">
        <f>ROUND(E108*F108, 2)</f>
        <v>3243.6</v>
      </c>
    </row>
    <row r="109" spans="1:7" ht="90">
      <c r="A109" s="5">
        <v>45</v>
      </c>
      <c r="B109" s="3" t="s">
        <v>92</v>
      </c>
      <c r="C109" s="4" t="s">
        <v>103</v>
      </c>
    </row>
    <row r="110" spans="1:7">
      <c r="C110" s="7" t="s">
        <v>13</v>
      </c>
      <c r="D110" s="1" t="s">
        <v>100</v>
      </c>
      <c r="E110" s="12">
        <v>120</v>
      </c>
      <c r="F110" s="10">
        <v>31.02</v>
      </c>
      <c r="G110" s="10">
        <f>ROUND(E110*F110, 2)</f>
        <v>3722.4</v>
      </c>
    </row>
    <row r="111" spans="1:7" ht="90">
      <c r="A111" s="5">
        <v>46</v>
      </c>
      <c r="B111" s="3" t="s">
        <v>104</v>
      </c>
      <c r="C111" s="4" t="s">
        <v>105</v>
      </c>
    </row>
    <row r="112" spans="1:7">
      <c r="C112" s="7" t="s">
        <v>13</v>
      </c>
      <c r="D112" s="1" t="s">
        <v>100</v>
      </c>
      <c r="E112" s="12">
        <v>120</v>
      </c>
      <c r="F112" s="10">
        <v>8.18</v>
      </c>
      <c r="G112" s="10">
        <f>ROUND(E112*F112, 2)</f>
        <v>981.6</v>
      </c>
    </row>
    <row r="113" spans="1:7" ht="90">
      <c r="A113" s="5">
        <v>47</v>
      </c>
      <c r="B113" s="3" t="s">
        <v>106</v>
      </c>
      <c r="C113" s="4" t="s">
        <v>107</v>
      </c>
    </row>
    <row r="114" spans="1:7">
      <c r="C114" s="7" t="s">
        <v>13</v>
      </c>
      <c r="D114" s="1" t="s">
        <v>100</v>
      </c>
      <c r="E114" s="12">
        <v>15</v>
      </c>
      <c r="F114" s="10">
        <v>37.08</v>
      </c>
      <c r="G114" s="10">
        <f>ROUND(E114*F114, 2)</f>
        <v>556.20000000000005</v>
      </c>
    </row>
    <row r="115" spans="1:7" ht="90">
      <c r="A115" s="5">
        <v>48</v>
      </c>
      <c r="B115" s="3" t="s">
        <v>108</v>
      </c>
      <c r="C115" s="4" t="s">
        <v>109</v>
      </c>
    </row>
    <row r="116" spans="1:7">
      <c r="C116" s="7" t="s">
        <v>13</v>
      </c>
      <c r="D116" s="1" t="s">
        <v>100</v>
      </c>
      <c r="E116" s="12">
        <v>9</v>
      </c>
      <c r="F116" s="10">
        <v>110.25</v>
      </c>
      <c r="G116" s="10">
        <f>ROUND(E116*F116, 2)</f>
        <v>992.25</v>
      </c>
    </row>
    <row r="117" spans="1:7">
      <c r="B117" s="3" t="s">
        <v>62</v>
      </c>
      <c r="C117" s="6" t="s">
        <v>63</v>
      </c>
    </row>
    <row r="118" spans="1:7" ht="90">
      <c r="A118" s="5">
        <v>49</v>
      </c>
      <c r="B118" s="3" t="s">
        <v>110</v>
      </c>
      <c r="C118" s="4" t="s">
        <v>111</v>
      </c>
    </row>
    <row r="119" spans="1:7">
      <c r="C119" s="7" t="s">
        <v>13</v>
      </c>
      <c r="D119" s="1" t="s">
        <v>100</v>
      </c>
      <c r="E119" s="12">
        <v>16</v>
      </c>
      <c r="F119" s="10">
        <v>247.01</v>
      </c>
      <c r="G119" s="10">
        <f>ROUND(E119*F119, 2)</f>
        <v>3952.16</v>
      </c>
    </row>
    <row r="120" spans="1:7" ht="240">
      <c r="B120" s="3" t="s">
        <v>112</v>
      </c>
      <c r="C120" s="4" t="s">
        <v>113</v>
      </c>
    </row>
    <row r="121" spans="1:7" ht="135">
      <c r="C121" s="6" t="s">
        <v>114</v>
      </c>
    </row>
    <row r="122" spans="1:7" ht="30">
      <c r="A122" s="5">
        <v>50</v>
      </c>
      <c r="B122" s="3" t="s">
        <v>15</v>
      </c>
      <c r="C122" s="6" t="s">
        <v>115</v>
      </c>
    </row>
    <row r="123" spans="1:7">
      <c r="C123" s="7" t="s">
        <v>13</v>
      </c>
      <c r="D123" s="1" t="s">
        <v>61</v>
      </c>
      <c r="E123" s="8">
        <v>95</v>
      </c>
      <c r="F123" s="10">
        <v>35.909999999999997</v>
      </c>
      <c r="G123" s="10">
        <f>ROUND(E123*F123, 2)</f>
        <v>3411.45</v>
      </c>
    </row>
    <row r="124" spans="1:7" ht="30">
      <c r="A124" s="5">
        <v>51</v>
      </c>
      <c r="B124" s="3" t="s">
        <v>17</v>
      </c>
      <c r="C124" s="6" t="s">
        <v>116</v>
      </c>
    </row>
    <row r="125" spans="1:7">
      <c r="C125" s="7" t="s">
        <v>13</v>
      </c>
      <c r="D125" s="1" t="s">
        <v>61</v>
      </c>
      <c r="E125" s="8">
        <v>35</v>
      </c>
      <c r="F125" s="10">
        <v>38.729999999999997</v>
      </c>
      <c r="G125" s="10">
        <f>ROUND(E125*F125, 2)</f>
        <v>1355.55</v>
      </c>
    </row>
    <row r="126" spans="1:7" ht="30">
      <c r="A126" s="5">
        <v>52</v>
      </c>
      <c r="B126" s="3" t="s">
        <v>29</v>
      </c>
      <c r="C126" s="6" t="s">
        <v>117</v>
      </c>
    </row>
    <row r="127" spans="1:7">
      <c r="C127" s="7" t="s">
        <v>13</v>
      </c>
      <c r="D127" s="1" t="s">
        <v>61</v>
      </c>
      <c r="E127" s="8">
        <v>30</v>
      </c>
      <c r="F127" s="10">
        <v>64.25</v>
      </c>
      <c r="G127" s="10">
        <f>ROUND(E127*F127, 2)</f>
        <v>1927.5</v>
      </c>
    </row>
    <row r="128" spans="1:7" ht="30">
      <c r="A128" s="5">
        <v>53</v>
      </c>
      <c r="B128" s="3" t="s">
        <v>31</v>
      </c>
      <c r="C128" s="6" t="s">
        <v>118</v>
      </c>
    </row>
    <row r="129" spans="1:7">
      <c r="C129" s="7" t="s">
        <v>13</v>
      </c>
      <c r="D129" s="1" t="s">
        <v>61</v>
      </c>
      <c r="E129" s="8">
        <v>70</v>
      </c>
      <c r="F129" s="10">
        <v>68.819999999999993</v>
      </c>
      <c r="G129" s="10">
        <f>ROUND(E129*F129, 2)</f>
        <v>4817.3999999999996</v>
      </c>
    </row>
    <row r="130" spans="1:7" ht="30">
      <c r="A130" s="5">
        <v>54</v>
      </c>
      <c r="B130" s="3" t="s">
        <v>48</v>
      </c>
      <c r="C130" s="6" t="s">
        <v>119</v>
      </c>
    </row>
    <row r="131" spans="1:7">
      <c r="C131" s="7" t="s">
        <v>13</v>
      </c>
      <c r="D131" s="1" t="s">
        <v>61</v>
      </c>
      <c r="E131" s="8">
        <v>50</v>
      </c>
      <c r="F131" s="10">
        <v>38.729999999999997</v>
      </c>
      <c r="G131" s="10">
        <f>ROUND(E131*F131, 2)</f>
        <v>1936.5</v>
      </c>
    </row>
    <row r="132" spans="1:7" ht="30">
      <c r="A132" s="5">
        <v>55</v>
      </c>
      <c r="B132" s="3" t="s">
        <v>120</v>
      </c>
      <c r="C132" s="6" t="s">
        <v>121</v>
      </c>
    </row>
    <row r="133" spans="1:7">
      <c r="C133" s="7" t="s">
        <v>13</v>
      </c>
      <c r="D133" s="1" t="s">
        <v>61</v>
      </c>
      <c r="E133" s="8">
        <v>145</v>
      </c>
      <c r="F133" s="10">
        <v>51.83</v>
      </c>
      <c r="G133" s="10">
        <f>ROUND(E133*F133, 2)</f>
        <v>7515.35</v>
      </c>
    </row>
    <row r="135" spans="1:7" ht="20.100000000000001" customHeight="1">
      <c r="A135" s="17" t="s">
        <v>122</v>
      </c>
      <c r="B135" s="16"/>
      <c r="C135" s="16"/>
      <c r="D135" s="16"/>
      <c r="E135" s="16"/>
      <c r="F135" s="16"/>
      <c r="G135" s="11">
        <f>ROUND(G69+G72+G74+G76+G78+G80+G82+G84+G86+G89+G91+G93+G95+G97+G99+G101+G104+G106+G108+G110+G112+G114+G116+G119+G123+G125+G127+G129+G131+G133, 2)</f>
        <v>159274.48000000001</v>
      </c>
    </row>
    <row r="137" spans="1:7" ht="20.100000000000001" customHeight="1">
      <c r="A137" s="15" t="s">
        <v>123</v>
      </c>
      <c r="B137" s="16"/>
      <c r="C137" s="16"/>
      <c r="D137" s="16"/>
      <c r="E137" s="16"/>
      <c r="F137" s="16"/>
      <c r="G137" s="16"/>
    </row>
    <row r="138" spans="1:7" ht="240">
      <c r="B138" s="3" t="s">
        <v>124</v>
      </c>
      <c r="C138" s="4" t="s">
        <v>125</v>
      </c>
    </row>
    <row r="139" spans="1:7" ht="210">
      <c r="C139" s="6" t="s">
        <v>126</v>
      </c>
    </row>
    <row r="140" spans="1:7" ht="30">
      <c r="A140" s="5">
        <v>56</v>
      </c>
      <c r="B140" s="3" t="s">
        <v>17</v>
      </c>
      <c r="C140" s="6" t="s">
        <v>127</v>
      </c>
    </row>
    <row r="141" spans="1:7">
      <c r="C141" s="7" t="s">
        <v>13</v>
      </c>
      <c r="D141" s="1" t="s">
        <v>61</v>
      </c>
      <c r="E141" s="8">
        <v>55</v>
      </c>
      <c r="F141" s="10">
        <v>6.61</v>
      </c>
      <c r="G141" s="10">
        <f>ROUND(E141*F141, 2)</f>
        <v>363.55</v>
      </c>
    </row>
    <row r="142" spans="1:7" ht="30">
      <c r="A142" s="5">
        <v>57</v>
      </c>
      <c r="B142" s="3" t="s">
        <v>19</v>
      </c>
      <c r="C142" s="6" t="s">
        <v>128</v>
      </c>
    </row>
    <row r="143" spans="1:7">
      <c r="C143" s="7" t="s">
        <v>13</v>
      </c>
      <c r="D143" s="1" t="s">
        <v>61</v>
      </c>
      <c r="E143" s="8">
        <v>120</v>
      </c>
      <c r="F143" s="10">
        <v>8.4</v>
      </c>
      <c r="G143" s="10">
        <f>ROUND(E143*F143, 2)</f>
        <v>1008</v>
      </c>
    </row>
    <row r="144" spans="1:7" ht="30">
      <c r="A144" s="5">
        <v>58</v>
      </c>
      <c r="B144" s="3" t="s">
        <v>27</v>
      </c>
      <c r="C144" s="6" t="s">
        <v>129</v>
      </c>
    </row>
    <row r="145" spans="1:7">
      <c r="C145" s="7" t="s">
        <v>13</v>
      </c>
      <c r="D145" s="1" t="s">
        <v>61</v>
      </c>
      <c r="E145" s="8">
        <v>465</v>
      </c>
      <c r="F145" s="10">
        <v>10.73</v>
      </c>
      <c r="G145" s="10">
        <f>ROUND(E145*F145, 2)</f>
        <v>4989.45</v>
      </c>
    </row>
    <row r="146" spans="1:7" ht="30">
      <c r="A146" s="5">
        <v>59</v>
      </c>
      <c r="B146" s="3" t="s">
        <v>29</v>
      </c>
      <c r="C146" s="6" t="s">
        <v>130</v>
      </c>
    </row>
    <row r="147" spans="1:7">
      <c r="C147" s="7" t="s">
        <v>13</v>
      </c>
      <c r="D147" s="1" t="s">
        <v>61</v>
      </c>
      <c r="E147" s="8">
        <v>390</v>
      </c>
      <c r="F147" s="10">
        <v>12.15</v>
      </c>
      <c r="G147" s="10">
        <f>ROUND(E147*F147, 2)</f>
        <v>4738.5</v>
      </c>
    </row>
    <row r="148" spans="1:7" ht="30">
      <c r="A148" s="5">
        <v>60</v>
      </c>
      <c r="B148" s="3" t="s">
        <v>31</v>
      </c>
      <c r="C148" s="6" t="s">
        <v>131</v>
      </c>
    </row>
    <row r="149" spans="1:7">
      <c r="C149" s="7" t="s">
        <v>13</v>
      </c>
      <c r="D149" s="1" t="s">
        <v>61</v>
      </c>
      <c r="E149" s="8">
        <v>660</v>
      </c>
      <c r="F149" s="10">
        <v>15.46</v>
      </c>
      <c r="G149" s="10">
        <f>ROUND(E149*F149, 2)</f>
        <v>10203.6</v>
      </c>
    </row>
    <row r="150" spans="1:7" ht="30">
      <c r="A150" s="5">
        <v>61</v>
      </c>
      <c r="B150" s="3" t="s">
        <v>33</v>
      </c>
      <c r="C150" s="6" t="s">
        <v>132</v>
      </c>
    </row>
    <row r="151" spans="1:7">
      <c r="C151" s="7" t="s">
        <v>13</v>
      </c>
      <c r="D151" s="1" t="s">
        <v>61</v>
      </c>
      <c r="E151" s="8">
        <v>360</v>
      </c>
      <c r="F151" s="10">
        <v>12.55</v>
      </c>
      <c r="G151" s="10">
        <f>ROUND(E151*F151, 2)</f>
        <v>4518</v>
      </c>
    </row>
    <row r="152" spans="1:7" ht="30">
      <c r="A152" s="5">
        <v>62</v>
      </c>
      <c r="B152" s="3" t="s">
        <v>46</v>
      </c>
      <c r="C152" s="6" t="s">
        <v>133</v>
      </c>
    </row>
    <row r="153" spans="1:7">
      <c r="C153" s="7" t="s">
        <v>13</v>
      </c>
      <c r="D153" s="1" t="s">
        <v>61</v>
      </c>
      <c r="E153" s="8">
        <v>620</v>
      </c>
      <c r="F153" s="10">
        <v>23.24</v>
      </c>
      <c r="G153" s="10">
        <f>ROUND(E153*F153, 2)</f>
        <v>14408.8</v>
      </c>
    </row>
    <row r="154" spans="1:7" ht="30">
      <c r="A154" s="5">
        <v>63</v>
      </c>
      <c r="B154" s="3" t="s">
        <v>48</v>
      </c>
      <c r="C154" s="6" t="s">
        <v>134</v>
      </c>
    </row>
    <row r="155" spans="1:7">
      <c r="C155" s="7" t="s">
        <v>13</v>
      </c>
      <c r="D155" s="1" t="s">
        <v>61</v>
      </c>
      <c r="E155" s="8">
        <v>540</v>
      </c>
      <c r="F155" s="10">
        <v>26.79</v>
      </c>
      <c r="G155" s="10">
        <f>ROUND(E155*F155, 2)</f>
        <v>14466.6</v>
      </c>
    </row>
    <row r="156" spans="1:7" ht="30">
      <c r="A156" s="5">
        <v>64</v>
      </c>
      <c r="B156" s="3" t="s">
        <v>135</v>
      </c>
      <c r="C156" s="6" t="s">
        <v>136</v>
      </c>
    </row>
    <row r="157" spans="1:7">
      <c r="C157" s="7" t="s">
        <v>13</v>
      </c>
      <c r="D157" s="1" t="s">
        <v>61</v>
      </c>
      <c r="E157" s="8">
        <v>1240</v>
      </c>
      <c r="F157" s="10">
        <v>30.91</v>
      </c>
      <c r="G157" s="10">
        <f>ROUND(E157*F157, 2)</f>
        <v>38328.400000000001</v>
      </c>
    </row>
    <row r="158" spans="1:7" ht="240">
      <c r="B158" s="3" t="s">
        <v>137</v>
      </c>
      <c r="C158" s="4" t="s">
        <v>138</v>
      </c>
    </row>
    <row r="159" spans="1:7" ht="210">
      <c r="C159" s="6" t="s">
        <v>126</v>
      </c>
    </row>
    <row r="160" spans="1:7" ht="30">
      <c r="A160" s="5">
        <v>65</v>
      </c>
      <c r="B160" s="3" t="s">
        <v>11</v>
      </c>
      <c r="C160" s="6" t="s">
        <v>139</v>
      </c>
    </row>
    <row r="161" spans="1:7">
      <c r="C161" s="7" t="s">
        <v>13</v>
      </c>
      <c r="D161" s="1" t="s">
        <v>61</v>
      </c>
      <c r="E161" s="8">
        <v>8424</v>
      </c>
      <c r="F161" s="10">
        <v>3.47</v>
      </c>
      <c r="G161" s="10">
        <f>ROUND(E161*F161, 2)</f>
        <v>29231.279999999999</v>
      </c>
    </row>
    <row r="162" spans="1:7" ht="30">
      <c r="A162" s="5">
        <v>66</v>
      </c>
      <c r="B162" s="3" t="s">
        <v>29</v>
      </c>
      <c r="C162" s="6" t="s">
        <v>140</v>
      </c>
    </row>
    <row r="163" spans="1:7">
      <c r="C163" s="7" t="s">
        <v>13</v>
      </c>
      <c r="D163" s="1" t="s">
        <v>61</v>
      </c>
      <c r="E163" s="8">
        <v>2600</v>
      </c>
      <c r="F163" s="10">
        <v>6.01</v>
      </c>
      <c r="G163" s="10">
        <f>ROUND(E163*F163, 2)</f>
        <v>15626</v>
      </c>
    </row>
    <row r="164" spans="1:7" ht="30">
      <c r="A164" s="5">
        <v>67</v>
      </c>
      <c r="B164" s="3" t="s">
        <v>33</v>
      </c>
      <c r="C164" s="6" t="s">
        <v>141</v>
      </c>
    </row>
    <row r="165" spans="1:7">
      <c r="C165" s="7" t="s">
        <v>13</v>
      </c>
      <c r="D165" s="1" t="s">
        <v>61</v>
      </c>
      <c r="E165" s="8">
        <v>480</v>
      </c>
      <c r="F165" s="10">
        <v>7.89</v>
      </c>
      <c r="G165" s="10">
        <f>ROUND(E165*F165, 2)</f>
        <v>3787.2</v>
      </c>
    </row>
    <row r="166" spans="1:7" ht="30">
      <c r="A166" s="5">
        <v>68</v>
      </c>
      <c r="B166" s="3" t="s">
        <v>48</v>
      </c>
      <c r="C166" s="6" t="s">
        <v>142</v>
      </c>
    </row>
    <row r="167" spans="1:7">
      <c r="C167" s="7" t="s">
        <v>13</v>
      </c>
      <c r="D167" s="1" t="s">
        <v>61</v>
      </c>
      <c r="E167" s="8">
        <v>11450</v>
      </c>
      <c r="F167" s="10">
        <v>7.34</v>
      </c>
      <c r="G167" s="10">
        <f>ROUND(E167*F167, 2)</f>
        <v>84043</v>
      </c>
    </row>
    <row r="168" spans="1:7" ht="30">
      <c r="A168" s="5">
        <v>69</v>
      </c>
      <c r="B168" s="3" t="s">
        <v>120</v>
      </c>
      <c r="C168" s="6" t="s">
        <v>143</v>
      </c>
    </row>
    <row r="169" spans="1:7">
      <c r="C169" s="7" t="s">
        <v>13</v>
      </c>
      <c r="D169" s="1" t="s">
        <v>61</v>
      </c>
      <c r="E169" s="8">
        <v>420</v>
      </c>
      <c r="F169" s="10">
        <v>9.91</v>
      </c>
      <c r="G169" s="10">
        <f>ROUND(E169*F169, 2)</f>
        <v>4162.2</v>
      </c>
    </row>
    <row r="170" spans="1:7" ht="30">
      <c r="A170" s="5">
        <v>70</v>
      </c>
      <c r="B170" s="3" t="s">
        <v>144</v>
      </c>
      <c r="C170" s="6" t="s">
        <v>145</v>
      </c>
    </row>
    <row r="171" spans="1:7">
      <c r="C171" s="7" t="s">
        <v>13</v>
      </c>
      <c r="D171" s="1" t="s">
        <v>61</v>
      </c>
      <c r="E171" s="8">
        <v>825</v>
      </c>
      <c r="F171" s="10">
        <v>8.94</v>
      </c>
      <c r="G171" s="10">
        <f>ROUND(E171*F171, 2)</f>
        <v>7375.5</v>
      </c>
    </row>
    <row r="172" spans="1:7" ht="30">
      <c r="A172" s="5">
        <v>71</v>
      </c>
      <c r="B172" s="3" t="s">
        <v>146</v>
      </c>
      <c r="C172" s="6" t="s">
        <v>147</v>
      </c>
    </row>
    <row r="173" spans="1:7">
      <c r="C173" s="7" t="s">
        <v>13</v>
      </c>
      <c r="D173" s="1" t="s">
        <v>61</v>
      </c>
      <c r="E173" s="8">
        <v>275</v>
      </c>
      <c r="F173" s="10">
        <v>11.26</v>
      </c>
      <c r="G173" s="10">
        <f>ROUND(E173*F173, 2)</f>
        <v>3096.5</v>
      </c>
    </row>
    <row r="174" spans="1:7" ht="30">
      <c r="A174" s="5">
        <v>72</v>
      </c>
      <c r="B174" s="3" t="s">
        <v>148</v>
      </c>
      <c r="C174" s="6" t="s">
        <v>149</v>
      </c>
    </row>
    <row r="175" spans="1:7">
      <c r="C175" s="7" t="s">
        <v>13</v>
      </c>
      <c r="D175" s="1" t="s">
        <v>61</v>
      </c>
      <c r="E175" s="8">
        <v>190</v>
      </c>
      <c r="F175" s="10">
        <v>12.14</v>
      </c>
      <c r="G175" s="10">
        <f>ROUND(E175*F175, 2)</f>
        <v>2306.6</v>
      </c>
    </row>
    <row r="176" spans="1:7" ht="30">
      <c r="A176" s="5">
        <v>73</v>
      </c>
      <c r="B176" s="3" t="s">
        <v>150</v>
      </c>
      <c r="C176" s="6" t="s">
        <v>151</v>
      </c>
    </row>
    <row r="177" spans="1:7">
      <c r="C177" s="7" t="s">
        <v>13</v>
      </c>
      <c r="D177" s="1" t="s">
        <v>61</v>
      </c>
      <c r="E177" s="8">
        <v>290</v>
      </c>
      <c r="F177" s="10">
        <v>18.41</v>
      </c>
      <c r="G177" s="10">
        <f>ROUND(E177*F177, 2)</f>
        <v>5338.9</v>
      </c>
    </row>
    <row r="178" spans="1:7" ht="30">
      <c r="A178" s="5">
        <v>74</v>
      </c>
      <c r="B178" s="3" t="s">
        <v>152</v>
      </c>
      <c r="C178" s="6" t="s">
        <v>153</v>
      </c>
    </row>
    <row r="179" spans="1:7">
      <c r="C179" s="7" t="s">
        <v>13</v>
      </c>
      <c r="D179" s="1" t="s">
        <v>61</v>
      </c>
      <c r="E179" s="8">
        <v>270</v>
      </c>
      <c r="F179" s="10">
        <v>23.78</v>
      </c>
      <c r="G179" s="10">
        <f>ROUND(E179*F179, 2)</f>
        <v>6420.6</v>
      </c>
    </row>
    <row r="180" spans="1:7" ht="240">
      <c r="B180" s="3" t="s">
        <v>154</v>
      </c>
      <c r="C180" s="4" t="s">
        <v>155</v>
      </c>
    </row>
    <row r="181" spans="1:7" ht="225">
      <c r="C181" s="6" t="s">
        <v>156</v>
      </c>
    </row>
    <row r="182" spans="1:7">
      <c r="C182" s="6" t="s">
        <v>157</v>
      </c>
    </row>
    <row r="183" spans="1:7" ht="30">
      <c r="A183" s="5">
        <v>75</v>
      </c>
      <c r="B183" s="3" t="s">
        <v>29</v>
      </c>
      <c r="C183" s="6" t="s">
        <v>158</v>
      </c>
    </row>
    <row r="184" spans="1:7">
      <c r="C184" s="7" t="s">
        <v>13</v>
      </c>
      <c r="D184" s="1" t="s">
        <v>61</v>
      </c>
      <c r="E184" s="8">
        <v>155</v>
      </c>
      <c r="F184" s="10">
        <v>6.61</v>
      </c>
      <c r="G184" s="10">
        <f>ROUND(E184*F184, 2)</f>
        <v>1024.55</v>
      </c>
    </row>
    <row r="185" spans="1:7" ht="30">
      <c r="A185" s="5">
        <v>76</v>
      </c>
      <c r="B185" s="3" t="s">
        <v>31</v>
      </c>
      <c r="C185" s="6" t="s">
        <v>159</v>
      </c>
    </row>
    <row r="186" spans="1:7">
      <c r="C186" s="7" t="s">
        <v>13</v>
      </c>
      <c r="D186" s="1" t="s">
        <v>61</v>
      </c>
      <c r="E186" s="8">
        <v>300</v>
      </c>
      <c r="F186" s="10">
        <v>9.1199999999999992</v>
      </c>
      <c r="G186" s="10">
        <f>ROUND(E186*F186, 2)</f>
        <v>2736</v>
      </c>
    </row>
    <row r="187" spans="1:7" ht="30">
      <c r="A187" s="5">
        <v>77</v>
      </c>
      <c r="B187" s="3" t="s">
        <v>33</v>
      </c>
      <c r="C187" s="6" t="s">
        <v>160</v>
      </c>
    </row>
    <row r="188" spans="1:7">
      <c r="C188" s="7" t="s">
        <v>13</v>
      </c>
      <c r="D188" s="1" t="s">
        <v>61</v>
      </c>
      <c r="E188" s="8">
        <v>250</v>
      </c>
      <c r="F188" s="10">
        <v>10.9</v>
      </c>
      <c r="G188" s="10">
        <f>ROUND(E188*F188, 2)</f>
        <v>2725</v>
      </c>
    </row>
    <row r="189" spans="1:7" ht="30">
      <c r="A189" s="5">
        <v>78</v>
      </c>
      <c r="B189" s="3" t="s">
        <v>46</v>
      </c>
      <c r="C189" s="6" t="s">
        <v>161</v>
      </c>
    </row>
    <row r="190" spans="1:7">
      <c r="C190" s="7" t="s">
        <v>13</v>
      </c>
      <c r="D190" s="1" t="s">
        <v>61</v>
      </c>
      <c r="E190" s="8">
        <v>250</v>
      </c>
      <c r="F190" s="10">
        <v>12.51</v>
      </c>
      <c r="G190" s="10">
        <f>ROUND(E190*F190, 2)</f>
        <v>3127.5</v>
      </c>
    </row>
    <row r="191" spans="1:7" ht="30">
      <c r="A191" s="5">
        <v>79</v>
      </c>
      <c r="B191" s="3" t="s">
        <v>135</v>
      </c>
      <c r="C191" s="6" t="s">
        <v>162</v>
      </c>
    </row>
    <row r="192" spans="1:7">
      <c r="C192" s="7" t="s">
        <v>13</v>
      </c>
      <c r="D192" s="1" t="s">
        <v>61</v>
      </c>
      <c r="E192" s="8">
        <v>180</v>
      </c>
      <c r="F192" s="10">
        <v>18.22</v>
      </c>
      <c r="G192" s="10">
        <f>ROUND(E192*F192, 2)</f>
        <v>3279.6</v>
      </c>
    </row>
    <row r="193" spans="1:7" ht="30">
      <c r="A193" s="5">
        <v>80</v>
      </c>
      <c r="B193" s="3" t="s">
        <v>144</v>
      </c>
      <c r="C193" s="6" t="s">
        <v>163</v>
      </c>
    </row>
    <row r="194" spans="1:7">
      <c r="C194" s="7" t="s">
        <v>13</v>
      </c>
      <c r="D194" s="1" t="s">
        <v>61</v>
      </c>
      <c r="E194" s="8">
        <v>180</v>
      </c>
      <c r="F194" s="10">
        <v>33.76</v>
      </c>
      <c r="G194" s="10">
        <f>ROUND(E194*F194, 2)</f>
        <v>6076.8</v>
      </c>
    </row>
    <row r="195" spans="1:7" ht="180">
      <c r="B195" s="3" t="s">
        <v>164</v>
      </c>
      <c r="C195" s="4" t="s">
        <v>165</v>
      </c>
    </row>
    <row r="196" spans="1:7">
      <c r="A196" s="5">
        <v>81</v>
      </c>
      <c r="B196" s="3" t="s">
        <v>11</v>
      </c>
      <c r="C196" s="6" t="s">
        <v>166</v>
      </c>
    </row>
    <row r="197" spans="1:7">
      <c r="C197" s="7" t="s">
        <v>13</v>
      </c>
      <c r="D197" s="1" t="s">
        <v>61</v>
      </c>
      <c r="E197" s="8">
        <v>1670</v>
      </c>
      <c r="F197" s="10">
        <v>1.83</v>
      </c>
      <c r="G197" s="10">
        <f>ROUND(E197*F197, 2)</f>
        <v>3056.1</v>
      </c>
    </row>
    <row r="198" spans="1:7">
      <c r="A198" s="5">
        <v>82</v>
      </c>
      <c r="B198" s="3" t="s">
        <v>15</v>
      </c>
      <c r="C198" s="6" t="s">
        <v>167</v>
      </c>
    </row>
    <row r="199" spans="1:7">
      <c r="C199" s="7" t="s">
        <v>13</v>
      </c>
      <c r="D199" s="1" t="s">
        <v>61</v>
      </c>
      <c r="E199" s="8">
        <v>2557</v>
      </c>
      <c r="F199" s="10">
        <v>1.72</v>
      </c>
      <c r="G199" s="10">
        <f>ROUND(E199*F199, 2)</f>
        <v>4398.04</v>
      </c>
    </row>
    <row r="200" spans="1:7">
      <c r="A200" s="5">
        <v>83</v>
      </c>
      <c r="B200" s="3" t="s">
        <v>17</v>
      </c>
      <c r="C200" s="6" t="s">
        <v>168</v>
      </c>
    </row>
    <row r="201" spans="1:7">
      <c r="C201" s="7" t="s">
        <v>13</v>
      </c>
      <c r="D201" s="1" t="s">
        <v>61</v>
      </c>
      <c r="E201" s="8">
        <v>2550</v>
      </c>
      <c r="F201" s="10">
        <v>2.15</v>
      </c>
      <c r="G201" s="10">
        <f>ROUND(E201*F201, 2)</f>
        <v>5482.5</v>
      </c>
    </row>
    <row r="202" spans="1:7" ht="255">
      <c r="B202" s="3" t="s">
        <v>169</v>
      </c>
      <c r="C202" s="4" t="s">
        <v>170</v>
      </c>
    </row>
    <row r="203" spans="1:7" ht="225">
      <c r="C203" s="6" t="s">
        <v>171</v>
      </c>
    </row>
    <row r="204" spans="1:7" ht="30">
      <c r="C204" s="6" t="s">
        <v>172</v>
      </c>
    </row>
    <row r="205" spans="1:7" ht="30">
      <c r="A205" s="5">
        <v>84</v>
      </c>
      <c r="B205" s="3" t="s">
        <v>11</v>
      </c>
      <c r="C205" s="6" t="s">
        <v>173</v>
      </c>
    </row>
    <row r="206" spans="1:7">
      <c r="C206" s="7" t="s">
        <v>13</v>
      </c>
      <c r="D206" s="1" t="s">
        <v>61</v>
      </c>
      <c r="E206" s="8">
        <v>1100</v>
      </c>
      <c r="F206" s="10">
        <v>3.59</v>
      </c>
      <c r="G206" s="10">
        <f>ROUND(E206*F206, 2)</f>
        <v>3949</v>
      </c>
    </row>
    <row r="207" spans="1:7" ht="30">
      <c r="A207" s="5">
        <v>85</v>
      </c>
      <c r="B207" s="3" t="s">
        <v>29</v>
      </c>
      <c r="C207" s="6" t="s">
        <v>174</v>
      </c>
    </row>
    <row r="208" spans="1:7">
      <c r="C208" s="7" t="s">
        <v>13</v>
      </c>
      <c r="D208" s="1" t="s">
        <v>61</v>
      </c>
      <c r="E208" s="8">
        <v>9745</v>
      </c>
      <c r="F208" s="10">
        <v>6.19</v>
      </c>
      <c r="G208" s="10">
        <f>ROUND(E208*F208, 2)</f>
        <v>60321.55</v>
      </c>
    </row>
    <row r="209" spans="1:7" ht="30">
      <c r="A209" s="5">
        <v>86</v>
      </c>
      <c r="B209" s="3" t="s">
        <v>48</v>
      </c>
      <c r="C209" s="6" t="s">
        <v>175</v>
      </c>
    </row>
    <row r="210" spans="1:7">
      <c r="C210" s="7" t="s">
        <v>13</v>
      </c>
      <c r="D210" s="1" t="s">
        <v>61</v>
      </c>
      <c r="E210" s="8">
        <v>960</v>
      </c>
      <c r="F210" s="10">
        <v>7.58</v>
      </c>
      <c r="G210" s="10">
        <f>ROUND(E210*F210, 2)</f>
        <v>7276.8</v>
      </c>
    </row>
    <row r="211" spans="1:7" ht="30">
      <c r="A211" s="5">
        <v>87</v>
      </c>
      <c r="B211" s="3" t="s">
        <v>146</v>
      </c>
      <c r="C211" s="6" t="s">
        <v>176</v>
      </c>
    </row>
    <row r="212" spans="1:7">
      <c r="C212" s="7" t="s">
        <v>13</v>
      </c>
      <c r="D212" s="1" t="s">
        <v>61</v>
      </c>
      <c r="E212" s="8">
        <v>125</v>
      </c>
      <c r="F212" s="10">
        <v>11.85</v>
      </c>
      <c r="G212" s="10">
        <f>ROUND(E212*F212, 2)</f>
        <v>1481.25</v>
      </c>
    </row>
    <row r="213" spans="1:7" ht="30">
      <c r="A213" s="5">
        <v>88</v>
      </c>
      <c r="B213" s="3" t="s">
        <v>150</v>
      </c>
      <c r="C213" s="6" t="s">
        <v>177</v>
      </c>
    </row>
    <row r="214" spans="1:7">
      <c r="C214" s="7" t="s">
        <v>13</v>
      </c>
      <c r="D214" s="1" t="s">
        <v>61</v>
      </c>
      <c r="E214" s="8">
        <v>60</v>
      </c>
      <c r="F214" s="10">
        <v>19.309999999999999</v>
      </c>
      <c r="G214" s="10">
        <f>ROUND(E214*F214, 2)</f>
        <v>1158.5999999999999</v>
      </c>
    </row>
    <row r="215" spans="1:7" ht="225">
      <c r="B215" s="3" t="s">
        <v>178</v>
      </c>
      <c r="C215" s="4" t="s">
        <v>179</v>
      </c>
    </row>
    <row r="216" spans="1:7" ht="225">
      <c r="C216" s="6" t="s">
        <v>171</v>
      </c>
    </row>
    <row r="217" spans="1:7" ht="30">
      <c r="C217" s="6" t="s">
        <v>172</v>
      </c>
    </row>
    <row r="218" spans="1:7" ht="30">
      <c r="A218" s="5">
        <v>89</v>
      </c>
      <c r="B218" s="3" t="s">
        <v>27</v>
      </c>
      <c r="C218" s="6" t="s">
        <v>180</v>
      </c>
    </row>
    <row r="219" spans="1:7">
      <c r="C219" s="7" t="s">
        <v>13</v>
      </c>
      <c r="D219" s="1" t="s">
        <v>61</v>
      </c>
      <c r="E219" s="8">
        <v>195</v>
      </c>
      <c r="F219" s="10">
        <v>11.27</v>
      </c>
      <c r="G219" s="10">
        <f>ROUND(E219*F219, 2)</f>
        <v>2197.65</v>
      </c>
    </row>
    <row r="220" spans="1:7" ht="30">
      <c r="A220" s="5">
        <v>90</v>
      </c>
      <c r="B220" s="3" t="s">
        <v>31</v>
      </c>
      <c r="C220" s="6" t="s">
        <v>181</v>
      </c>
    </row>
    <row r="221" spans="1:7">
      <c r="C221" s="7" t="s">
        <v>13</v>
      </c>
      <c r="D221" s="1" t="s">
        <v>61</v>
      </c>
      <c r="E221" s="8">
        <v>1050</v>
      </c>
      <c r="F221" s="10">
        <v>16.27</v>
      </c>
      <c r="G221" s="10">
        <f>ROUND(E221*F221, 2)</f>
        <v>17083.5</v>
      </c>
    </row>
    <row r="222" spans="1:7" ht="30">
      <c r="A222" s="5">
        <v>91</v>
      </c>
      <c r="B222" s="3" t="s">
        <v>135</v>
      </c>
      <c r="C222" s="6" t="s">
        <v>182</v>
      </c>
    </row>
    <row r="223" spans="1:7">
      <c r="C223" s="7" t="s">
        <v>13</v>
      </c>
      <c r="D223" s="1" t="s">
        <v>61</v>
      </c>
      <c r="E223" s="8">
        <v>1030</v>
      </c>
      <c r="F223" s="10">
        <v>32.69</v>
      </c>
      <c r="G223" s="10">
        <f>ROUND(E223*F223, 2)</f>
        <v>33670.699999999997</v>
      </c>
    </row>
    <row r="225" spans="1:7" ht="20.100000000000001" customHeight="1">
      <c r="A225" s="17" t="s">
        <v>183</v>
      </c>
      <c r="B225" s="16"/>
      <c r="C225" s="16"/>
      <c r="D225" s="16"/>
      <c r="E225" s="16"/>
      <c r="F225" s="16"/>
      <c r="G225" s="11">
        <f>ROUND(G141+G143+G145+G147+G149+G151+G153+G155+G157+G161+G163+G165+G167+G169+G171+G173+G175+G177+G179+G184+G186+G188+G190+G192+G194+G197+G199+G201+G206+G208+G210+G212+G214+G219+G221+G223, 2)</f>
        <v>413457.82</v>
      </c>
    </row>
    <row r="227" spans="1:7" ht="20.100000000000001" customHeight="1">
      <c r="A227" s="15" t="s">
        <v>184</v>
      </c>
      <c r="B227" s="16"/>
      <c r="C227" s="16"/>
      <c r="D227" s="16"/>
      <c r="E227" s="16"/>
      <c r="F227" s="16"/>
      <c r="G227" s="16"/>
    </row>
    <row r="228" spans="1:7">
      <c r="B228" s="3" t="s">
        <v>185</v>
      </c>
      <c r="C228" s="6" t="s">
        <v>186</v>
      </c>
    </row>
    <row r="229" spans="1:7" ht="90">
      <c r="A229" s="5">
        <v>92</v>
      </c>
      <c r="B229" s="3" t="s">
        <v>187</v>
      </c>
      <c r="C229" s="4" t="s">
        <v>188</v>
      </c>
    </row>
    <row r="230" spans="1:7">
      <c r="C230" s="7" t="s">
        <v>13</v>
      </c>
      <c r="D230" s="1" t="s">
        <v>100</v>
      </c>
      <c r="E230" s="12">
        <v>230</v>
      </c>
      <c r="F230" s="10">
        <v>348.7</v>
      </c>
      <c r="G230" s="10">
        <f>ROUND(E230*F230, 2)</f>
        <v>80201</v>
      </c>
    </row>
    <row r="231" spans="1:7" ht="240">
      <c r="A231" s="5">
        <v>93</v>
      </c>
      <c r="B231" s="3" t="s">
        <v>189</v>
      </c>
      <c r="C231" s="4" t="s">
        <v>190</v>
      </c>
    </row>
    <row r="232" spans="1:7">
      <c r="C232" s="7" t="s">
        <v>13</v>
      </c>
      <c r="D232" s="1" t="s">
        <v>14</v>
      </c>
      <c r="E232" s="8">
        <v>29</v>
      </c>
      <c r="F232" s="10">
        <v>98</v>
      </c>
      <c r="G232" s="10">
        <f>ROUND(E232*F232, 2)</f>
        <v>2842</v>
      </c>
    </row>
    <row r="233" spans="1:7" ht="240">
      <c r="B233" s="3" t="s">
        <v>191</v>
      </c>
      <c r="C233" s="4" t="s">
        <v>192</v>
      </c>
    </row>
    <row r="234" spans="1:7" ht="105">
      <c r="C234" s="6" t="s">
        <v>193</v>
      </c>
    </row>
    <row r="235" spans="1:7">
      <c r="A235" s="5">
        <v>94</v>
      </c>
      <c r="B235" s="3" t="s">
        <v>11</v>
      </c>
      <c r="C235" s="6" t="s">
        <v>194</v>
      </c>
    </row>
    <row r="236" spans="1:7">
      <c r="C236" s="7" t="s">
        <v>13</v>
      </c>
      <c r="D236" s="1" t="s">
        <v>195</v>
      </c>
      <c r="E236" s="8">
        <v>765</v>
      </c>
      <c r="F236" s="10">
        <v>153.31</v>
      </c>
      <c r="G236" s="10">
        <f>ROUND(E236*F236, 2)</f>
        <v>117282.15</v>
      </c>
    </row>
    <row r="237" spans="1:7" ht="240">
      <c r="B237" s="3" t="s">
        <v>196</v>
      </c>
      <c r="C237" s="4" t="s">
        <v>197</v>
      </c>
    </row>
    <row r="238" spans="1:7" ht="225">
      <c r="C238" s="6" t="s">
        <v>198</v>
      </c>
    </row>
    <row r="239" spans="1:7" ht="225">
      <c r="C239" s="6" t="s">
        <v>199</v>
      </c>
    </row>
    <row r="240" spans="1:7" ht="75">
      <c r="C240" s="6" t="s">
        <v>200</v>
      </c>
    </row>
    <row r="241" spans="1:7" ht="30">
      <c r="A241" s="5">
        <v>95</v>
      </c>
      <c r="B241" s="3" t="s">
        <v>31</v>
      </c>
      <c r="C241" s="6" t="s">
        <v>201</v>
      </c>
    </row>
    <row r="242" spans="1:7">
      <c r="C242" s="7" t="s">
        <v>13</v>
      </c>
      <c r="D242" s="1" t="s">
        <v>195</v>
      </c>
      <c r="E242" s="8">
        <v>832</v>
      </c>
      <c r="F242" s="10">
        <v>43.44</v>
      </c>
      <c r="G242" s="10">
        <f>ROUND(E242*F242, 2)</f>
        <v>36142.080000000002</v>
      </c>
    </row>
    <row r="243" spans="1:7" ht="30">
      <c r="A243" s="5">
        <v>96</v>
      </c>
      <c r="B243" s="3" t="s">
        <v>46</v>
      </c>
      <c r="C243" s="6" t="s">
        <v>202</v>
      </c>
    </row>
    <row r="244" spans="1:7">
      <c r="C244" s="7" t="s">
        <v>13</v>
      </c>
      <c r="D244" s="1" t="s">
        <v>195</v>
      </c>
      <c r="E244" s="8">
        <v>220</v>
      </c>
      <c r="F244" s="10">
        <v>45.53</v>
      </c>
      <c r="G244" s="10">
        <f>ROUND(E244*F244, 2)</f>
        <v>10016.6</v>
      </c>
    </row>
    <row r="245" spans="1:7" ht="45">
      <c r="A245" s="5">
        <v>97</v>
      </c>
      <c r="B245" s="3" t="s">
        <v>120</v>
      </c>
      <c r="C245" s="6" t="s">
        <v>203</v>
      </c>
    </row>
    <row r="246" spans="1:7">
      <c r="C246" s="7" t="s">
        <v>13</v>
      </c>
      <c r="D246" s="1" t="s">
        <v>195</v>
      </c>
      <c r="E246" s="8">
        <v>767</v>
      </c>
      <c r="F246" s="10">
        <v>82.22</v>
      </c>
      <c r="G246" s="10">
        <f>ROUND(E246*F246, 2)</f>
        <v>63062.74</v>
      </c>
    </row>
    <row r="247" spans="1:7" ht="240">
      <c r="B247" s="3" t="s">
        <v>191</v>
      </c>
      <c r="C247" s="4" t="s">
        <v>192</v>
      </c>
    </row>
    <row r="248" spans="1:7" ht="105">
      <c r="C248" s="6" t="s">
        <v>193</v>
      </c>
    </row>
    <row r="249" spans="1:7">
      <c r="A249" s="5">
        <v>98</v>
      </c>
      <c r="B249" s="3" t="s">
        <v>27</v>
      </c>
      <c r="C249" s="6" t="s">
        <v>204</v>
      </c>
    </row>
    <row r="250" spans="1:7">
      <c r="C250" s="7" t="s">
        <v>13</v>
      </c>
      <c r="D250" s="1" t="s">
        <v>195</v>
      </c>
      <c r="E250" s="8">
        <v>32</v>
      </c>
      <c r="F250" s="10">
        <v>243.21</v>
      </c>
      <c r="G250" s="10">
        <f>ROUND(E250*F250, 2)</f>
        <v>7782.72</v>
      </c>
    </row>
    <row r="251" spans="1:7">
      <c r="A251" s="5">
        <v>99</v>
      </c>
      <c r="B251" s="3" t="s">
        <v>48</v>
      </c>
      <c r="C251" s="6" t="s">
        <v>205</v>
      </c>
    </row>
    <row r="252" spans="1:7">
      <c r="C252" s="7" t="s">
        <v>13</v>
      </c>
      <c r="D252" s="1" t="s">
        <v>195</v>
      </c>
      <c r="E252" s="8">
        <v>4</v>
      </c>
      <c r="F252" s="10">
        <v>506.79</v>
      </c>
      <c r="G252" s="10">
        <f>ROUND(E252*F252, 2)</f>
        <v>2027.16</v>
      </c>
    </row>
    <row r="253" spans="1:7" ht="240">
      <c r="B253" s="3" t="s">
        <v>206</v>
      </c>
      <c r="C253" s="4" t="s">
        <v>197</v>
      </c>
    </row>
    <row r="254" spans="1:7" ht="225">
      <c r="C254" s="6" t="s">
        <v>207</v>
      </c>
    </row>
    <row r="255" spans="1:7" ht="105">
      <c r="C255" s="6" t="s">
        <v>208</v>
      </c>
    </row>
    <row r="256" spans="1:7" ht="30">
      <c r="A256" s="5">
        <v>100</v>
      </c>
      <c r="B256" s="3" t="s">
        <v>209</v>
      </c>
      <c r="C256" s="6" t="s">
        <v>210</v>
      </c>
    </row>
    <row r="257" spans="1:7">
      <c r="C257" s="7" t="s">
        <v>13</v>
      </c>
      <c r="D257" s="1" t="s">
        <v>195</v>
      </c>
      <c r="E257" s="8">
        <v>114</v>
      </c>
      <c r="F257" s="10">
        <v>52.99</v>
      </c>
      <c r="G257" s="10">
        <f>ROUND(E257*F257, 2)</f>
        <v>6040.86</v>
      </c>
    </row>
    <row r="258" spans="1:7" ht="240">
      <c r="B258" s="3" t="s">
        <v>211</v>
      </c>
      <c r="C258" s="4" t="s">
        <v>212</v>
      </c>
    </row>
    <row r="259" spans="1:7" ht="225">
      <c r="C259" s="6" t="s">
        <v>213</v>
      </c>
    </row>
    <row r="260" spans="1:7" ht="75">
      <c r="C260" s="6" t="s">
        <v>214</v>
      </c>
    </row>
    <row r="261" spans="1:7" ht="30">
      <c r="A261" s="5">
        <v>101</v>
      </c>
      <c r="B261" s="3" t="s">
        <v>31</v>
      </c>
      <c r="C261" s="6" t="s">
        <v>215</v>
      </c>
    </row>
    <row r="262" spans="1:7">
      <c r="C262" s="7" t="s">
        <v>13</v>
      </c>
      <c r="D262" s="1" t="s">
        <v>195</v>
      </c>
      <c r="E262" s="8">
        <v>171</v>
      </c>
      <c r="F262" s="10">
        <v>43.17</v>
      </c>
      <c r="G262" s="10">
        <f>ROUND(E262*F262, 2)</f>
        <v>7382.07</v>
      </c>
    </row>
    <row r="263" spans="1:7" ht="30">
      <c r="A263" s="5">
        <v>102</v>
      </c>
      <c r="B263" s="3" t="s">
        <v>46</v>
      </c>
      <c r="C263" s="6" t="s">
        <v>216</v>
      </c>
    </row>
    <row r="264" spans="1:7">
      <c r="C264" s="7" t="s">
        <v>13</v>
      </c>
      <c r="D264" s="1" t="s">
        <v>195</v>
      </c>
      <c r="E264" s="8">
        <v>14</v>
      </c>
      <c r="F264" s="10">
        <v>47.84</v>
      </c>
      <c r="G264" s="10">
        <f>ROUND(E264*F264, 2)</f>
        <v>669.76</v>
      </c>
    </row>
    <row r="265" spans="1:7" ht="30">
      <c r="A265" s="5">
        <v>103</v>
      </c>
      <c r="B265" s="3" t="s">
        <v>120</v>
      </c>
      <c r="C265" s="6" t="s">
        <v>217</v>
      </c>
    </row>
    <row r="266" spans="1:7">
      <c r="C266" s="7" t="s">
        <v>13</v>
      </c>
      <c r="D266" s="1" t="s">
        <v>195</v>
      </c>
      <c r="E266" s="8">
        <v>125</v>
      </c>
      <c r="F266" s="10">
        <v>88.89</v>
      </c>
      <c r="G266" s="10">
        <f>ROUND(E266*F266, 2)</f>
        <v>11111.25</v>
      </c>
    </row>
    <row r="267" spans="1:7" ht="30">
      <c r="A267" s="5">
        <v>104</v>
      </c>
      <c r="B267" s="3" t="s">
        <v>146</v>
      </c>
      <c r="C267" s="6" t="s">
        <v>218</v>
      </c>
    </row>
    <row r="268" spans="1:7">
      <c r="C268" s="7" t="s">
        <v>13</v>
      </c>
      <c r="D268" s="1" t="s">
        <v>195</v>
      </c>
      <c r="E268" s="8">
        <v>33</v>
      </c>
      <c r="F268" s="10">
        <v>146.91</v>
      </c>
      <c r="G268" s="10">
        <f>ROUND(E268*F268, 2)</f>
        <v>4848.03</v>
      </c>
    </row>
    <row r="269" spans="1:7" ht="30">
      <c r="A269" s="5">
        <v>105</v>
      </c>
      <c r="B269" s="3" t="s">
        <v>209</v>
      </c>
      <c r="C269" s="6" t="s">
        <v>219</v>
      </c>
    </row>
    <row r="270" spans="1:7">
      <c r="C270" s="7" t="s">
        <v>13</v>
      </c>
      <c r="D270" s="1" t="s">
        <v>195</v>
      </c>
      <c r="E270" s="8">
        <v>11</v>
      </c>
      <c r="F270" s="10">
        <v>216.54</v>
      </c>
      <c r="G270" s="10">
        <f>ROUND(E270*F270, 2)</f>
        <v>2381.94</v>
      </c>
    </row>
    <row r="272" spans="1:7" ht="20.100000000000001" customHeight="1">
      <c r="A272" s="17" t="s">
        <v>220</v>
      </c>
      <c r="B272" s="16"/>
      <c r="C272" s="16"/>
      <c r="D272" s="16"/>
      <c r="E272" s="16"/>
      <c r="F272" s="16"/>
      <c r="G272" s="11">
        <f>ROUND(G230+G232+G236+G242+G244+G246+G250+G252+G257+G262+G264+G266+G268+G270, 2)</f>
        <v>351790.36</v>
      </c>
    </row>
    <row r="274" spans="1:7" ht="20.100000000000001" customHeight="1">
      <c r="A274" s="15" t="s">
        <v>221</v>
      </c>
      <c r="B274" s="16"/>
      <c r="C274" s="16"/>
      <c r="D274" s="16"/>
      <c r="E274" s="16"/>
      <c r="F274" s="16"/>
      <c r="G274" s="16"/>
    </row>
    <row r="275" spans="1:7" ht="240">
      <c r="A275" s="5">
        <v>106</v>
      </c>
      <c r="B275" s="3" t="s">
        <v>222</v>
      </c>
      <c r="C275" s="4" t="s">
        <v>223</v>
      </c>
    </row>
    <row r="276" spans="1:7" ht="90">
      <c r="C276" s="4" t="s">
        <v>224</v>
      </c>
    </row>
    <row r="277" spans="1:7">
      <c r="C277" s="7" t="s">
        <v>13</v>
      </c>
      <c r="D277" s="1" t="s">
        <v>14</v>
      </c>
      <c r="E277" s="8">
        <v>1</v>
      </c>
      <c r="F277" s="10">
        <v>3863.9</v>
      </c>
      <c r="G277" s="10">
        <f>ROUND(E277*F277, 2)</f>
        <v>3863.9</v>
      </c>
    </row>
    <row r="278" spans="1:7" ht="165">
      <c r="A278" s="5">
        <v>107</v>
      </c>
      <c r="B278" s="3" t="s">
        <v>225</v>
      </c>
      <c r="C278" s="4" t="s">
        <v>226</v>
      </c>
    </row>
    <row r="279" spans="1:7">
      <c r="C279" s="7" t="s">
        <v>13</v>
      </c>
      <c r="D279" s="1" t="s">
        <v>14</v>
      </c>
      <c r="E279" s="8">
        <v>8</v>
      </c>
      <c r="F279" s="10">
        <v>872.2</v>
      </c>
      <c r="G279" s="10">
        <f>ROUND(E279*F279, 2)</f>
        <v>6977.6</v>
      </c>
    </row>
    <row r="280" spans="1:7" ht="225">
      <c r="A280" s="5">
        <v>108</v>
      </c>
      <c r="B280" s="3" t="s">
        <v>227</v>
      </c>
      <c r="C280" s="4" t="s">
        <v>228</v>
      </c>
    </row>
    <row r="281" spans="1:7">
      <c r="C281" s="7" t="s">
        <v>13</v>
      </c>
      <c r="D281" s="1" t="s">
        <v>14</v>
      </c>
      <c r="E281" s="8">
        <v>17</v>
      </c>
      <c r="F281" s="10">
        <v>1306.2</v>
      </c>
      <c r="G281" s="10">
        <f>ROUND(E281*F281, 2)</f>
        <v>22205.4</v>
      </c>
    </row>
    <row r="282" spans="1:7" ht="225">
      <c r="A282" s="5">
        <v>109</v>
      </c>
      <c r="B282" s="3" t="s">
        <v>229</v>
      </c>
      <c r="C282" s="4" t="s">
        <v>230</v>
      </c>
    </row>
    <row r="283" spans="1:7" ht="180">
      <c r="C283" s="6" t="s">
        <v>231</v>
      </c>
    </row>
    <row r="284" spans="1:7">
      <c r="C284" s="7" t="s">
        <v>13</v>
      </c>
      <c r="D284" s="1" t="s">
        <v>14</v>
      </c>
      <c r="E284" s="8">
        <v>5</v>
      </c>
      <c r="F284" s="10">
        <v>2154.6</v>
      </c>
      <c r="G284" s="10">
        <f>ROUND(E284*F284, 2)</f>
        <v>10773</v>
      </c>
    </row>
    <row r="285" spans="1:7" ht="255">
      <c r="A285" s="5">
        <v>110</v>
      </c>
      <c r="B285" s="3" t="s">
        <v>232</v>
      </c>
      <c r="C285" s="4" t="s">
        <v>233</v>
      </c>
    </row>
    <row r="286" spans="1:7" ht="270">
      <c r="C286" s="4" t="s">
        <v>234</v>
      </c>
    </row>
    <row r="287" spans="1:7">
      <c r="C287" s="7" t="s">
        <v>13</v>
      </c>
      <c r="D287" s="1" t="s">
        <v>14</v>
      </c>
      <c r="E287" s="8">
        <v>25</v>
      </c>
      <c r="F287" s="10">
        <v>1840</v>
      </c>
      <c r="G287" s="10">
        <f>ROUND(E287*F287, 2)</f>
        <v>46000</v>
      </c>
    </row>
    <row r="288" spans="1:7" ht="255">
      <c r="A288" s="5">
        <v>111</v>
      </c>
      <c r="B288" s="3" t="s">
        <v>235</v>
      </c>
      <c r="C288" s="4" t="s">
        <v>236</v>
      </c>
    </row>
    <row r="289" spans="1:7" ht="240">
      <c r="C289" s="4" t="s">
        <v>237</v>
      </c>
    </row>
    <row r="290" spans="1:7">
      <c r="C290" s="7" t="s">
        <v>13</v>
      </c>
      <c r="D290" s="1" t="s">
        <v>14</v>
      </c>
      <c r="E290" s="8">
        <v>1</v>
      </c>
      <c r="F290" s="10">
        <v>2289.5</v>
      </c>
      <c r="G290" s="10">
        <f>ROUND(E290*F290, 2)</f>
        <v>2289.5</v>
      </c>
    </row>
    <row r="291" spans="1:7" ht="240">
      <c r="B291" s="3" t="s">
        <v>211</v>
      </c>
      <c r="C291" s="4" t="s">
        <v>212</v>
      </c>
    </row>
    <row r="292" spans="1:7" ht="225">
      <c r="C292" s="6" t="s">
        <v>213</v>
      </c>
    </row>
    <row r="293" spans="1:7" ht="75">
      <c r="C293" s="6" t="s">
        <v>214</v>
      </c>
    </row>
    <row r="294" spans="1:7" ht="30">
      <c r="A294" s="5">
        <v>112</v>
      </c>
      <c r="B294" s="3" t="s">
        <v>238</v>
      </c>
      <c r="C294" s="6" t="s">
        <v>239</v>
      </c>
    </row>
    <row r="295" spans="1:7">
      <c r="C295" s="7" t="s">
        <v>13</v>
      </c>
      <c r="D295" s="1" t="s">
        <v>195</v>
      </c>
      <c r="E295" s="8">
        <v>25</v>
      </c>
      <c r="F295" s="10">
        <v>53.72</v>
      </c>
      <c r="G295" s="10">
        <f>ROUND(E295*F295, 2)</f>
        <v>1343</v>
      </c>
    </row>
    <row r="296" spans="1:7" ht="30">
      <c r="A296" s="5">
        <v>113</v>
      </c>
      <c r="B296" s="3" t="s">
        <v>240</v>
      </c>
      <c r="C296" s="6" t="s">
        <v>241</v>
      </c>
    </row>
    <row r="297" spans="1:7">
      <c r="C297" s="7" t="s">
        <v>13</v>
      </c>
      <c r="D297" s="1" t="s">
        <v>195</v>
      </c>
      <c r="E297" s="8">
        <v>25</v>
      </c>
      <c r="F297" s="10">
        <v>55.96</v>
      </c>
      <c r="G297" s="10">
        <f>ROUND(E297*F297, 2)</f>
        <v>1399</v>
      </c>
    </row>
    <row r="298" spans="1:7" ht="150">
      <c r="B298" s="3" t="s">
        <v>242</v>
      </c>
      <c r="C298" s="4" t="s">
        <v>243</v>
      </c>
    </row>
    <row r="299" spans="1:7" ht="30">
      <c r="A299" s="5">
        <v>114</v>
      </c>
      <c r="B299" s="3" t="s">
        <v>244</v>
      </c>
      <c r="C299" s="4" t="s">
        <v>245</v>
      </c>
    </row>
    <row r="300" spans="1:7">
      <c r="C300" s="7" t="s">
        <v>13</v>
      </c>
      <c r="D300" s="1" t="s">
        <v>61</v>
      </c>
      <c r="E300" s="12">
        <v>1300</v>
      </c>
      <c r="F300" s="10">
        <v>4</v>
      </c>
      <c r="G300" s="10">
        <f>ROUND(E300*F300, 2)</f>
        <v>5200</v>
      </c>
    </row>
    <row r="302" spans="1:7" ht="20.100000000000001" customHeight="1">
      <c r="A302" s="17" t="s">
        <v>246</v>
      </c>
      <c r="B302" s="16"/>
      <c r="C302" s="16"/>
      <c r="D302" s="16"/>
      <c r="E302" s="16"/>
      <c r="F302" s="16"/>
      <c r="G302" s="11">
        <f>ROUND(G277+G279+G281+G284+G287+G290+G295+G297+G300, 2)</f>
        <v>100051.4</v>
      </c>
    </row>
    <row r="304" spans="1:7" ht="20.100000000000001" customHeight="1">
      <c r="A304" s="15" t="s">
        <v>247</v>
      </c>
      <c r="B304" s="16"/>
      <c r="C304" s="16"/>
      <c r="D304" s="16"/>
      <c r="E304" s="16"/>
      <c r="F304" s="16"/>
      <c r="G304" s="16"/>
    </row>
    <row r="305" spans="1:7" ht="225">
      <c r="A305" s="5">
        <v>115</v>
      </c>
      <c r="B305" s="3" t="s">
        <v>248</v>
      </c>
      <c r="C305" s="4" t="s">
        <v>249</v>
      </c>
    </row>
    <row r="306" spans="1:7" ht="60">
      <c r="C306" s="4" t="s">
        <v>250</v>
      </c>
    </row>
    <row r="307" spans="1:7">
      <c r="C307" s="7" t="s">
        <v>13</v>
      </c>
      <c r="D307" s="1" t="s">
        <v>14</v>
      </c>
      <c r="E307" s="8">
        <v>4</v>
      </c>
      <c r="F307" s="10">
        <v>548.79999999999995</v>
      </c>
      <c r="G307" s="10">
        <f>ROUND(E307*F307, 2)</f>
        <v>2195.1999999999998</v>
      </c>
    </row>
    <row r="308" spans="1:7" ht="285">
      <c r="A308" s="5">
        <v>116</v>
      </c>
      <c r="B308" s="3" t="s">
        <v>251</v>
      </c>
      <c r="C308" s="4" t="s">
        <v>252</v>
      </c>
    </row>
    <row r="309" spans="1:7">
      <c r="C309" s="7" t="s">
        <v>13</v>
      </c>
      <c r="D309" s="1" t="s">
        <v>14</v>
      </c>
      <c r="E309" s="8">
        <v>4</v>
      </c>
      <c r="F309" s="10">
        <v>164.3</v>
      </c>
      <c r="G309" s="10">
        <f>ROUND(E309*F309, 2)</f>
        <v>657.2</v>
      </c>
    </row>
    <row r="310" spans="1:7" ht="270">
      <c r="A310" s="5">
        <v>117</v>
      </c>
      <c r="B310" s="3" t="s">
        <v>253</v>
      </c>
      <c r="C310" s="4" t="s">
        <v>254</v>
      </c>
    </row>
    <row r="311" spans="1:7" ht="300">
      <c r="C311" s="4" t="s">
        <v>255</v>
      </c>
    </row>
    <row r="312" spans="1:7" ht="285">
      <c r="C312" s="4" t="s">
        <v>256</v>
      </c>
    </row>
    <row r="313" spans="1:7" ht="150">
      <c r="C313" s="4" t="s">
        <v>257</v>
      </c>
    </row>
    <row r="314" spans="1:7">
      <c r="C314" s="7" t="s">
        <v>13</v>
      </c>
      <c r="D314" s="1" t="s">
        <v>14</v>
      </c>
      <c r="E314" s="8">
        <v>1</v>
      </c>
      <c r="F314" s="10">
        <v>2004.5</v>
      </c>
      <c r="G314" s="10">
        <f>ROUND(E314*F314, 2)</f>
        <v>2004.5</v>
      </c>
    </row>
    <row r="315" spans="1:7" ht="285">
      <c r="A315" s="5">
        <v>118</v>
      </c>
      <c r="B315" s="3" t="s">
        <v>258</v>
      </c>
      <c r="C315" s="4" t="s">
        <v>259</v>
      </c>
    </row>
    <row r="316" spans="1:7" ht="240">
      <c r="C316" s="4" t="s">
        <v>260</v>
      </c>
    </row>
    <row r="317" spans="1:7">
      <c r="C317" s="7" t="s">
        <v>13</v>
      </c>
      <c r="D317" s="1" t="s">
        <v>14</v>
      </c>
      <c r="E317" s="8">
        <v>7</v>
      </c>
      <c r="F317" s="10">
        <v>605.9</v>
      </c>
      <c r="G317" s="10">
        <f>ROUND(E317*F317, 2)</f>
        <v>4241.3</v>
      </c>
    </row>
    <row r="318" spans="1:7" ht="240">
      <c r="A318" s="5">
        <v>119</v>
      </c>
      <c r="B318" s="3" t="s">
        <v>261</v>
      </c>
      <c r="C318" s="4" t="s">
        <v>262</v>
      </c>
    </row>
    <row r="319" spans="1:7">
      <c r="C319" s="7" t="s">
        <v>13</v>
      </c>
      <c r="D319" s="1" t="s">
        <v>14</v>
      </c>
      <c r="E319" s="8">
        <v>42</v>
      </c>
      <c r="F319" s="10">
        <v>97.2</v>
      </c>
      <c r="G319" s="10">
        <f>ROUND(E319*F319, 2)</f>
        <v>4082.4</v>
      </c>
    </row>
    <row r="320" spans="1:7" ht="315">
      <c r="A320" s="5">
        <v>120</v>
      </c>
      <c r="B320" s="3" t="s">
        <v>263</v>
      </c>
      <c r="C320" s="4" t="s">
        <v>264</v>
      </c>
    </row>
    <row r="321" spans="1:7" ht="90">
      <c r="C321" s="4" t="s">
        <v>265</v>
      </c>
    </row>
    <row r="322" spans="1:7">
      <c r="C322" s="7" t="s">
        <v>13</v>
      </c>
      <c r="D322" s="1" t="s">
        <v>14</v>
      </c>
      <c r="E322" s="8">
        <v>61</v>
      </c>
      <c r="F322" s="10">
        <v>122.9</v>
      </c>
      <c r="G322" s="10">
        <f>ROUND(E322*F322, 2)</f>
        <v>7496.9</v>
      </c>
    </row>
    <row r="323" spans="1:7" ht="285">
      <c r="A323" s="5">
        <v>121</v>
      </c>
      <c r="B323" s="3" t="s">
        <v>266</v>
      </c>
      <c r="C323" s="4" t="s">
        <v>267</v>
      </c>
    </row>
    <row r="324" spans="1:7" ht="135">
      <c r="C324" s="4" t="s">
        <v>268</v>
      </c>
    </row>
    <row r="325" spans="1:7">
      <c r="C325" s="7" t="s">
        <v>13</v>
      </c>
      <c r="D325" s="1" t="s">
        <v>14</v>
      </c>
      <c r="E325" s="8">
        <v>63</v>
      </c>
      <c r="F325" s="10">
        <v>143.4</v>
      </c>
      <c r="G325" s="10">
        <f>ROUND(E325*F325, 2)</f>
        <v>9034.2000000000007</v>
      </c>
    </row>
    <row r="326" spans="1:7" ht="195">
      <c r="A326" s="5">
        <v>122</v>
      </c>
      <c r="B326" s="3" t="s">
        <v>269</v>
      </c>
      <c r="C326" s="4" t="s">
        <v>270</v>
      </c>
    </row>
    <row r="327" spans="1:7">
      <c r="C327" s="7" t="s">
        <v>13</v>
      </c>
      <c r="D327" s="1" t="s">
        <v>14</v>
      </c>
      <c r="E327" s="8">
        <v>68</v>
      </c>
      <c r="F327" s="10">
        <v>422</v>
      </c>
      <c r="G327" s="10">
        <f>ROUND(E327*F327, 2)</f>
        <v>28696</v>
      </c>
    </row>
    <row r="328" spans="1:7" ht="315">
      <c r="A328" s="5">
        <v>123</v>
      </c>
      <c r="B328" s="3" t="s">
        <v>271</v>
      </c>
      <c r="C328" s="4" t="s">
        <v>272</v>
      </c>
    </row>
    <row r="329" spans="1:7" ht="300">
      <c r="C329" s="4" t="s">
        <v>273</v>
      </c>
    </row>
    <row r="330" spans="1:7" ht="300">
      <c r="C330" s="4" t="s">
        <v>274</v>
      </c>
    </row>
    <row r="331" spans="1:7" ht="330">
      <c r="C331" s="4" t="s">
        <v>275</v>
      </c>
    </row>
    <row r="332" spans="1:7" ht="285">
      <c r="C332" s="4" t="s">
        <v>276</v>
      </c>
    </row>
    <row r="333" spans="1:7">
      <c r="C333" s="7" t="s">
        <v>13</v>
      </c>
      <c r="D333" s="1" t="s">
        <v>14</v>
      </c>
      <c r="E333" s="8">
        <v>80</v>
      </c>
      <c r="F333" s="10">
        <v>203.9</v>
      </c>
      <c r="G333" s="10">
        <f>ROUND(E333*F333, 2)</f>
        <v>16312</v>
      </c>
    </row>
    <row r="334" spans="1:7" ht="315">
      <c r="A334" s="5">
        <v>124</v>
      </c>
      <c r="B334" s="3" t="s">
        <v>277</v>
      </c>
      <c r="C334" s="4" t="s">
        <v>278</v>
      </c>
    </row>
    <row r="335" spans="1:7" ht="345">
      <c r="C335" s="4" t="s">
        <v>279</v>
      </c>
    </row>
    <row r="336" spans="1:7" ht="105">
      <c r="C336" s="4" t="s">
        <v>280</v>
      </c>
    </row>
    <row r="337" spans="1:7">
      <c r="C337" s="7" t="s">
        <v>13</v>
      </c>
      <c r="D337" s="1" t="s">
        <v>14</v>
      </c>
      <c r="E337" s="8">
        <v>10</v>
      </c>
      <c r="F337" s="10">
        <v>2767.3</v>
      </c>
      <c r="G337" s="10">
        <f>ROUND(E337*F337, 2)</f>
        <v>27673</v>
      </c>
    </row>
    <row r="338" spans="1:7" ht="240">
      <c r="B338" s="3" t="s">
        <v>281</v>
      </c>
      <c r="C338" s="4" t="s">
        <v>282</v>
      </c>
    </row>
    <row r="339" spans="1:7" ht="165">
      <c r="C339" s="4" t="s">
        <v>283</v>
      </c>
    </row>
    <row r="340" spans="1:7">
      <c r="A340" s="5">
        <v>125</v>
      </c>
      <c r="B340" s="3" t="s">
        <v>11</v>
      </c>
      <c r="C340" s="6" t="s">
        <v>284</v>
      </c>
    </row>
    <row r="341" spans="1:7">
      <c r="C341" s="7" t="s">
        <v>13</v>
      </c>
      <c r="D341" s="1" t="s">
        <v>14</v>
      </c>
      <c r="E341" s="8">
        <v>50</v>
      </c>
      <c r="F341" s="10">
        <v>4.04</v>
      </c>
      <c r="G341" s="10">
        <f>ROUND(E341*F341, 2)</f>
        <v>202</v>
      </c>
    </row>
    <row r="342" spans="1:7" ht="30">
      <c r="A342" s="5">
        <v>126</v>
      </c>
      <c r="B342" s="3" t="s">
        <v>15</v>
      </c>
      <c r="C342" s="6" t="s">
        <v>285</v>
      </c>
    </row>
    <row r="343" spans="1:7">
      <c r="C343" s="7" t="s">
        <v>13</v>
      </c>
      <c r="D343" s="1" t="s">
        <v>14</v>
      </c>
      <c r="E343" s="8">
        <v>2400</v>
      </c>
      <c r="F343" s="10">
        <v>4.8099999999999996</v>
      </c>
      <c r="G343" s="10">
        <f>ROUND(E343*F343, 2)</f>
        <v>11544</v>
      </c>
    </row>
    <row r="344" spans="1:7" ht="285">
      <c r="A344" s="5">
        <v>127</v>
      </c>
      <c r="B344" s="3" t="s">
        <v>286</v>
      </c>
      <c r="C344" s="4" t="s">
        <v>287</v>
      </c>
    </row>
    <row r="345" spans="1:7" ht="45">
      <c r="C345" s="4" t="s">
        <v>288</v>
      </c>
    </row>
    <row r="346" spans="1:7">
      <c r="C346" s="7" t="s">
        <v>13</v>
      </c>
      <c r="D346" s="1" t="s">
        <v>14</v>
      </c>
      <c r="E346" s="8">
        <v>1</v>
      </c>
      <c r="F346" s="10">
        <v>3048.1</v>
      </c>
      <c r="G346" s="10">
        <f>ROUND(E346*F346, 2)</f>
        <v>3048.1</v>
      </c>
    </row>
    <row r="348" spans="1:7" ht="20.100000000000001" customHeight="1">
      <c r="A348" s="17" t="s">
        <v>289</v>
      </c>
      <c r="B348" s="16"/>
      <c r="C348" s="16"/>
      <c r="D348" s="16"/>
      <c r="E348" s="16"/>
      <c r="F348" s="16"/>
      <c r="G348" s="11">
        <f>ROUND(G307+G309+G314+G317+G319+G322+G325+G327+G333+G337+G341+G343+G346, 2)</f>
        <v>117186.8</v>
      </c>
    </row>
    <row r="350" spans="1:7" ht="20.100000000000001" customHeight="1">
      <c r="A350" s="15" t="s">
        <v>290</v>
      </c>
      <c r="B350" s="16"/>
      <c r="C350" s="16"/>
      <c r="D350" s="16"/>
      <c r="E350" s="16"/>
      <c r="F350" s="16"/>
      <c r="G350" s="16"/>
    </row>
    <row r="351" spans="1:7" ht="165">
      <c r="A351" s="5">
        <v>128</v>
      </c>
      <c r="B351" s="3" t="s">
        <v>291</v>
      </c>
      <c r="C351" s="4" t="s">
        <v>292</v>
      </c>
    </row>
    <row r="352" spans="1:7">
      <c r="C352" s="7" t="s">
        <v>13</v>
      </c>
      <c r="D352" s="1" t="s">
        <v>293</v>
      </c>
      <c r="E352" s="8">
        <v>1</v>
      </c>
      <c r="F352" s="10">
        <v>609</v>
      </c>
      <c r="G352" s="10">
        <f>ROUND(E352*F352, 2)</f>
        <v>609</v>
      </c>
    </row>
    <row r="353" spans="1:7" ht="240">
      <c r="A353" s="5">
        <v>129</v>
      </c>
      <c r="B353" s="3" t="s">
        <v>294</v>
      </c>
      <c r="C353" s="4" t="s">
        <v>295</v>
      </c>
    </row>
    <row r="354" spans="1:7" ht="60">
      <c r="C354" s="4" t="s">
        <v>296</v>
      </c>
    </row>
    <row r="355" spans="1:7">
      <c r="C355" s="7" t="s">
        <v>13</v>
      </c>
      <c r="D355" s="1" t="s">
        <v>61</v>
      </c>
      <c r="E355" s="8">
        <v>200</v>
      </c>
      <c r="F355" s="10">
        <v>68.58</v>
      </c>
      <c r="G355" s="10">
        <f>ROUND(E355*F355, 2)</f>
        <v>13716</v>
      </c>
    </row>
    <row r="356" spans="1:7" ht="240">
      <c r="A356" s="5">
        <v>130</v>
      </c>
      <c r="B356" s="3" t="s">
        <v>297</v>
      </c>
      <c r="C356" s="4" t="s">
        <v>298</v>
      </c>
    </row>
    <row r="357" spans="1:7" ht="45">
      <c r="C357" s="6" t="s">
        <v>299</v>
      </c>
    </row>
    <row r="358" spans="1:7">
      <c r="C358" s="7" t="s">
        <v>13</v>
      </c>
      <c r="D358" s="1" t="s">
        <v>61</v>
      </c>
      <c r="E358" s="8">
        <v>310</v>
      </c>
      <c r="F358" s="10">
        <v>67.12</v>
      </c>
      <c r="G358" s="10">
        <f>ROUND(E358*F358, 2)</f>
        <v>20807.2</v>
      </c>
    </row>
    <row r="359" spans="1:7" ht="225">
      <c r="B359" s="3" t="s">
        <v>300</v>
      </c>
      <c r="C359" s="4" t="s">
        <v>301</v>
      </c>
    </row>
    <row r="360" spans="1:7">
      <c r="C360" s="6" t="s">
        <v>302</v>
      </c>
    </row>
    <row r="361" spans="1:7">
      <c r="A361" s="5">
        <v>131</v>
      </c>
      <c r="B361" s="3" t="s">
        <v>11</v>
      </c>
      <c r="C361" s="6" t="s">
        <v>303</v>
      </c>
    </row>
    <row r="362" spans="1:7">
      <c r="C362" s="7" t="s">
        <v>13</v>
      </c>
      <c r="D362" s="1" t="s">
        <v>61</v>
      </c>
      <c r="E362" s="8">
        <v>100</v>
      </c>
      <c r="F362" s="10">
        <v>13.69</v>
      </c>
      <c r="G362" s="10">
        <f>ROUND(E362*F362, 2)</f>
        <v>1369</v>
      </c>
    </row>
    <row r="363" spans="1:7" ht="240">
      <c r="A363" s="5">
        <v>132</v>
      </c>
      <c r="B363" s="3" t="s">
        <v>304</v>
      </c>
      <c r="C363" s="4" t="s">
        <v>305</v>
      </c>
    </row>
    <row r="364" spans="1:7" ht="270">
      <c r="C364" s="4" t="s">
        <v>306</v>
      </c>
    </row>
    <row r="365" spans="1:7">
      <c r="C365" s="7" t="s">
        <v>13</v>
      </c>
      <c r="D365" s="1" t="s">
        <v>14</v>
      </c>
      <c r="E365" s="8">
        <v>1</v>
      </c>
      <c r="F365" s="10">
        <v>27537</v>
      </c>
      <c r="G365" s="10">
        <f>ROUND(E365*F365, 2)</f>
        <v>27537</v>
      </c>
    </row>
    <row r="366" spans="1:7" ht="240">
      <c r="A366" s="5">
        <v>133</v>
      </c>
      <c r="B366" s="3" t="s">
        <v>307</v>
      </c>
      <c r="C366" s="4" t="s">
        <v>308</v>
      </c>
    </row>
    <row r="367" spans="1:7" ht="270">
      <c r="C367" s="4" t="s">
        <v>309</v>
      </c>
    </row>
    <row r="368" spans="1:7" ht="45">
      <c r="C368" s="4" t="s">
        <v>310</v>
      </c>
    </row>
    <row r="369" spans="1:7">
      <c r="C369" s="7" t="s">
        <v>13</v>
      </c>
      <c r="D369" s="1" t="s">
        <v>14</v>
      </c>
      <c r="E369" s="8">
        <v>1</v>
      </c>
      <c r="F369" s="10">
        <v>20228</v>
      </c>
      <c r="G369" s="10">
        <f>ROUND(E369*F369, 2)</f>
        <v>20228</v>
      </c>
    </row>
    <row r="370" spans="1:7" ht="240">
      <c r="A370" s="5">
        <v>134</v>
      </c>
      <c r="B370" s="3" t="s">
        <v>311</v>
      </c>
      <c r="C370" s="4" t="s">
        <v>312</v>
      </c>
    </row>
    <row r="371" spans="1:7" ht="300">
      <c r="C371" s="4" t="s">
        <v>313</v>
      </c>
    </row>
    <row r="372" spans="1:7">
      <c r="C372" s="7" t="s">
        <v>13</v>
      </c>
      <c r="D372" s="1" t="s">
        <v>14</v>
      </c>
      <c r="E372" s="8">
        <v>1</v>
      </c>
      <c r="F372" s="10">
        <v>7148.5</v>
      </c>
      <c r="G372" s="10">
        <f>ROUND(E372*F372, 2)</f>
        <v>7148.5</v>
      </c>
    </row>
    <row r="373" spans="1:7" ht="240">
      <c r="A373" s="5">
        <v>135</v>
      </c>
      <c r="B373" s="3" t="s">
        <v>314</v>
      </c>
      <c r="C373" s="4" t="s">
        <v>315</v>
      </c>
    </row>
    <row r="374" spans="1:7" ht="225">
      <c r="C374" s="4" t="s">
        <v>316</v>
      </c>
    </row>
    <row r="375" spans="1:7">
      <c r="C375" s="7" t="s">
        <v>13</v>
      </c>
      <c r="D375" s="1" t="s">
        <v>14</v>
      </c>
      <c r="E375" s="8">
        <v>1</v>
      </c>
      <c r="F375" s="10">
        <v>2388</v>
      </c>
      <c r="G375" s="10">
        <f>ROUND(E375*F375, 2)</f>
        <v>2388</v>
      </c>
    </row>
    <row r="376" spans="1:7" ht="240">
      <c r="A376" s="5">
        <v>136</v>
      </c>
      <c r="B376" s="3" t="s">
        <v>317</v>
      </c>
      <c r="C376" s="4" t="s">
        <v>318</v>
      </c>
    </row>
    <row r="377" spans="1:7" ht="285">
      <c r="C377" s="4" t="s">
        <v>319</v>
      </c>
    </row>
    <row r="378" spans="1:7" ht="105">
      <c r="C378" s="4" t="s">
        <v>320</v>
      </c>
    </row>
    <row r="379" spans="1:7">
      <c r="C379" s="7" t="s">
        <v>13</v>
      </c>
      <c r="D379" s="1" t="s">
        <v>14</v>
      </c>
      <c r="E379" s="8">
        <v>1</v>
      </c>
      <c r="F379" s="10">
        <v>12076</v>
      </c>
      <c r="G379" s="10">
        <f>ROUND(E379*F379, 2)</f>
        <v>12076</v>
      </c>
    </row>
    <row r="380" spans="1:7" ht="225">
      <c r="B380" s="3" t="s">
        <v>321</v>
      </c>
      <c r="C380" s="4" t="s">
        <v>322</v>
      </c>
    </row>
    <row r="381" spans="1:7" ht="210">
      <c r="C381" s="6" t="s">
        <v>323</v>
      </c>
    </row>
    <row r="382" spans="1:7" ht="30">
      <c r="A382" s="5">
        <v>137</v>
      </c>
      <c r="B382" s="3" t="s">
        <v>11</v>
      </c>
      <c r="C382" s="6" t="s">
        <v>324</v>
      </c>
    </row>
    <row r="383" spans="1:7">
      <c r="C383" s="7" t="s">
        <v>13</v>
      </c>
      <c r="D383" s="1" t="s">
        <v>195</v>
      </c>
      <c r="E383" s="8">
        <v>551</v>
      </c>
      <c r="F383" s="10">
        <v>104.61</v>
      </c>
      <c r="G383" s="10">
        <f>ROUND(E383*F383, 2)</f>
        <v>57640.11</v>
      </c>
    </row>
    <row r="384" spans="1:7" ht="225">
      <c r="B384" s="3" t="s">
        <v>325</v>
      </c>
      <c r="C384" s="4" t="s">
        <v>326</v>
      </c>
    </row>
    <row r="385" spans="1:7" ht="210">
      <c r="C385" s="6" t="s">
        <v>327</v>
      </c>
    </row>
    <row r="386" spans="1:7" ht="30">
      <c r="A386" s="5">
        <v>138</v>
      </c>
      <c r="B386" s="3" t="s">
        <v>11</v>
      </c>
      <c r="C386" s="6" t="s">
        <v>328</v>
      </c>
    </row>
    <row r="387" spans="1:7">
      <c r="C387" s="7" t="s">
        <v>13</v>
      </c>
      <c r="D387" s="1" t="s">
        <v>195</v>
      </c>
      <c r="E387" s="8">
        <v>136</v>
      </c>
      <c r="F387" s="10">
        <v>111.81</v>
      </c>
      <c r="G387" s="10">
        <f>ROUND(E387*F387, 2)</f>
        <v>15206.16</v>
      </c>
    </row>
    <row r="388" spans="1:7" ht="240">
      <c r="A388" s="5">
        <v>139</v>
      </c>
      <c r="B388" s="3" t="s">
        <v>329</v>
      </c>
      <c r="C388" s="4" t="s">
        <v>330</v>
      </c>
    </row>
    <row r="389" spans="1:7" ht="240">
      <c r="C389" s="4" t="s">
        <v>331</v>
      </c>
    </row>
    <row r="390" spans="1:7">
      <c r="C390" s="7" t="s">
        <v>13</v>
      </c>
      <c r="D390" s="1" t="s">
        <v>14</v>
      </c>
      <c r="E390" s="8">
        <v>1</v>
      </c>
      <c r="F390" s="10">
        <v>6254.5</v>
      </c>
      <c r="G390" s="10">
        <f>ROUND(E390*F390, 2)</f>
        <v>6254.5</v>
      </c>
    </row>
    <row r="391" spans="1:7" ht="240">
      <c r="A391" s="5">
        <v>140</v>
      </c>
      <c r="B391" s="3" t="s">
        <v>332</v>
      </c>
      <c r="C391" s="4" t="s">
        <v>333</v>
      </c>
    </row>
    <row r="392" spans="1:7" ht="240">
      <c r="C392" s="4" t="s">
        <v>334</v>
      </c>
    </row>
    <row r="393" spans="1:7">
      <c r="C393" s="7" t="s">
        <v>13</v>
      </c>
      <c r="D393" s="1" t="s">
        <v>14</v>
      </c>
      <c r="E393" s="8">
        <v>3</v>
      </c>
      <c r="F393" s="10">
        <v>14788</v>
      </c>
      <c r="G393" s="10">
        <f>ROUND(E393*F393, 2)</f>
        <v>44364</v>
      </c>
    </row>
    <row r="394" spans="1:7" ht="225">
      <c r="B394" s="3" t="s">
        <v>335</v>
      </c>
      <c r="C394" s="4" t="s">
        <v>336</v>
      </c>
    </row>
    <row r="395" spans="1:7" ht="30">
      <c r="C395" s="6" t="s">
        <v>337</v>
      </c>
    </row>
    <row r="396" spans="1:7" ht="45">
      <c r="A396" s="5">
        <v>141</v>
      </c>
      <c r="B396" s="3" t="s">
        <v>11</v>
      </c>
      <c r="C396" s="6" t="s">
        <v>338</v>
      </c>
    </row>
    <row r="397" spans="1:7">
      <c r="C397" s="7" t="s">
        <v>13</v>
      </c>
      <c r="D397" s="1" t="s">
        <v>61</v>
      </c>
      <c r="E397" s="8">
        <v>20611</v>
      </c>
      <c r="F397" s="10">
        <v>2.06</v>
      </c>
      <c r="G397" s="10">
        <f>ROUND(E397*F397, 2)</f>
        <v>42458.66</v>
      </c>
    </row>
    <row r="399" spans="1:7" ht="20.100000000000001" customHeight="1">
      <c r="A399" s="17" t="s">
        <v>339</v>
      </c>
      <c r="B399" s="16"/>
      <c r="C399" s="16"/>
      <c r="D399" s="16"/>
      <c r="E399" s="16"/>
      <c r="F399" s="16"/>
      <c r="G399" s="11">
        <f>ROUND(G352+G355+G358+G362+G365+G369+G372+G375+G379+G383+G387+G390+G393+G397, 2)</f>
        <v>271802.13</v>
      </c>
    </row>
    <row r="401" spans="1:7" ht="20.100000000000001" customHeight="1">
      <c r="A401" s="15" t="s">
        <v>340</v>
      </c>
      <c r="B401" s="16"/>
      <c r="C401" s="16"/>
      <c r="D401" s="16"/>
      <c r="E401" s="16"/>
      <c r="F401" s="16"/>
      <c r="G401" s="16"/>
    </row>
    <row r="402" spans="1:7" ht="240">
      <c r="B402" s="3" t="s">
        <v>341</v>
      </c>
      <c r="C402" s="4" t="s">
        <v>342</v>
      </c>
    </row>
    <row r="403" spans="1:7" ht="225">
      <c r="C403" s="6" t="s">
        <v>343</v>
      </c>
    </row>
    <row r="404" spans="1:7">
      <c r="C404" s="6" t="s">
        <v>344</v>
      </c>
    </row>
    <row r="405" spans="1:7" ht="30">
      <c r="A405" s="5">
        <v>142</v>
      </c>
      <c r="B405" s="3" t="s">
        <v>11</v>
      </c>
      <c r="C405" s="6" t="s">
        <v>345</v>
      </c>
    </row>
    <row r="406" spans="1:7">
      <c r="C406" s="7" t="s">
        <v>13</v>
      </c>
      <c r="D406" s="1" t="s">
        <v>195</v>
      </c>
      <c r="E406" s="8">
        <v>1</v>
      </c>
      <c r="F406" s="10">
        <v>1910.01</v>
      </c>
      <c r="G406" s="10">
        <f>ROUND(E406*F406, 2)</f>
        <v>1910.01</v>
      </c>
    </row>
    <row r="407" spans="1:7" ht="240">
      <c r="B407" s="3" t="s">
        <v>346</v>
      </c>
      <c r="C407" s="4" t="s">
        <v>347</v>
      </c>
    </row>
    <row r="408" spans="1:7" ht="105">
      <c r="C408" s="6" t="s">
        <v>348</v>
      </c>
    </row>
    <row r="409" spans="1:7" ht="30">
      <c r="A409" s="5">
        <v>143</v>
      </c>
      <c r="B409" s="3" t="s">
        <v>11</v>
      </c>
      <c r="C409" s="6" t="s">
        <v>349</v>
      </c>
    </row>
    <row r="410" spans="1:7">
      <c r="C410" s="7" t="s">
        <v>13</v>
      </c>
      <c r="D410" s="1" t="s">
        <v>195</v>
      </c>
      <c r="E410" s="8">
        <v>42</v>
      </c>
      <c r="F410" s="10">
        <v>77.66</v>
      </c>
      <c r="G410" s="10">
        <f>ROUND(E410*F410, 2)</f>
        <v>3261.72</v>
      </c>
    </row>
    <row r="412" spans="1:7" ht="20.100000000000001" customHeight="1">
      <c r="A412" s="17" t="s">
        <v>350</v>
      </c>
      <c r="B412" s="16"/>
      <c r="C412" s="16"/>
      <c r="D412" s="16"/>
      <c r="E412" s="16"/>
      <c r="F412" s="16"/>
      <c r="G412" s="11">
        <f>ROUND(G406+G410, 2)</f>
        <v>5171.7299999999996</v>
      </c>
    </row>
    <row r="414" spans="1:7" ht="20.100000000000001" customHeight="1">
      <c r="A414" s="15" t="s">
        <v>351</v>
      </c>
      <c r="B414" s="16"/>
      <c r="C414" s="16"/>
      <c r="D414" s="16"/>
      <c r="E414" s="16"/>
      <c r="F414" s="16"/>
      <c r="G414" s="16"/>
    </row>
    <row r="415" spans="1:7" ht="300">
      <c r="A415" s="5">
        <v>144</v>
      </c>
      <c r="B415" s="3" t="s">
        <v>352</v>
      </c>
      <c r="C415" s="4" t="s">
        <v>353</v>
      </c>
    </row>
    <row r="416" spans="1:7" ht="165">
      <c r="C416" s="4" t="s">
        <v>354</v>
      </c>
    </row>
    <row r="417" spans="1:7">
      <c r="C417" s="7" t="s">
        <v>13</v>
      </c>
      <c r="D417" s="1" t="s">
        <v>14</v>
      </c>
      <c r="E417" s="8">
        <v>1</v>
      </c>
      <c r="F417" s="10">
        <v>17386</v>
      </c>
      <c r="G417" s="10">
        <f>ROUND(E417*F417, 2)</f>
        <v>17386</v>
      </c>
    </row>
    <row r="418" spans="1:7" ht="240">
      <c r="A418" s="5">
        <v>145</v>
      </c>
      <c r="B418" s="3" t="s">
        <v>355</v>
      </c>
      <c r="C418" s="4" t="s">
        <v>356</v>
      </c>
    </row>
    <row r="419" spans="1:7">
      <c r="C419" s="7" t="s">
        <v>13</v>
      </c>
      <c r="D419" s="1" t="s">
        <v>14</v>
      </c>
      <c r="E419" s="8">
        <v>1</v>
      </c>
      <c r="F419" s="10">
        <v>1366</v>
      </c>
      <c r="G419" s="10">
        <f>ROUND(E419*F419, 2)</f>
        <v>1366</v>
      </c>
    </row>
    <row r="420" spans="1:7" ht="135">
      <c r="A420" s="5">
        <v>146</v>
      </c>
      <c r="B420" s="3" t="s">
        <v>357</v>
      </c>
      <c r="C420" s="4" t="s">
        <v>358</v>
      </c>
    </row>
    <row r="421" spans="1:7">
      <c r="C421" s="7" t="s">
        <v>13</v>
      </c>
      <c r="D421" s="1" t="s">
        <v>14</v>
      </c>
      <c r="E421" s="8">
        <v>6</v>
      </c>
      <c r="F421" s="10">
        <v>413.7</v>
      </c>
      <c r="G421" s="10">
        <f>ROUND(E421*F421, 2)</f>
        <v>2482.1999999999998</v>
      </c>
    </row>
    <row r="422" spans="1:7" ht="150">
      <c r="A422" s="5">
        <v>147</v>
      </c>
      <c r="B422" s="3" t="s">
        <v>359</v>
      </c>
      <c r="C422" s="4" t="s">
        <v>360</v>
      </c>
    </row>
    <row r="423" spans="1:7">
      <c r="C423" s="7" t="s">
        <v>13</v>
      </c>
      <c r="D423" s="1" t="s">
        <v>14</v>
      </c>
      <c r="E423" s="8">
        <v>1</v>
      </c>
      <c r="F423" s="10">
        <v>863.9</v>
      </c>
      <c r="G423" s="10">
        <f>ROUND(E423*F423, 2)</f>
        <v>863.9</v>
      </c>
    </row>
    <row r="424" spans="1:7" ht="165">
      <c r="A424" s="5">
        <v>148</v>
      </c>
      <c r="B424" s="3" t="s">
        <v>361</v>
      </c>
      <c r="C424" s="4" t="s">
        <v>362</v>
      </c>
    </row>
    <row r="425" spans="1:7">
      <c r="C425" s="7" t="s">
        <v>13</v>
      </c>
      <c r="D425" s="1" t="s">
        <v>14</v>
      </c>
      <c r="E425" s="8">
        <v>91</v>
      </c>
      <c r="F425" s="10">
        <v>99.9</v>
      </c>
      <c r="G425" s="10">
        <f>ROUND(E425*F425, 2)</f>
        <v>9090.9</v>
      </c>
    </row>
    <row r="426" spans="1:7" ht="210">
      <c r="A426" s="5">
        <v>149</v>
      </c>
      <c r="B426" s="3" t="s">
        <v>363</v>
      </c>
      <c r="C426" s="4" t="s">
        <v>364</v>
      </c>
    </row>
    <row r="427" spans="1:7">
      <c r="C427" s="7" t="s">
        <v>13</v>
      </c>
      <c r="D427" s="1" t="s">
        <v>14</v>
      </c>
      <c r="E427" s="8">
        <v>33</v>
      </c>
      <c r="F427" s="10">
        <v>99.9</v>
      </c>
      <c r="G427" s="10">
        <f>ROUND(E427*F427, 2)</f>
        <v>3296.7</v>
      </c>
    </row>
    <row r="428" spans="1:7" ht="165">
      <c r="A428" s="5">
        <v>150</v>
      </c>
      <c r="B428" s="3" t="s">
        <v>365</v>
      </c>
      <c r="C428" s="4" t="s">
        <v>366</v>
      </c>
    </row>
    <row r="429" spans="1:7">
      <c r="C429" s="7" t="s">
        <v>13</v>
      </c>
      <c r="D429" s="1" t="s">
        <v>14</v>
      </c>
      <c r="E429" s="8">
        <v>1</v>
      </c>
      <c r="F429" s="10">
        <v>1905.1</v>
      </c>
      <c r="G429" s="10">
        <f>ROUND(E429*F429, 2)</f>
        <v>1905.1</v>
      </c>
    </row>
    <row r="430" spans="1:7" ht="195">
      <c r="B430" s="3" t="s">
        <v>367</v>
      </c>
      <c r="C430" s="4" t="s">
        <v>368</v>
      </c>
    </row>
    <row r="431" spans="1:7" ht="30">
      <c r="A431" s="5">
        <v>151</v>
      </c>
      <c r="B431" s="3" t="s">
        <v>369</v>
      </c>
      <c r="C431" s="4" t="s">
        <v>370</v>
      </c>
    </row>
    <row r="432" spans="1:7">
      <c r="C432" s="7" t="s">
        <v>13</v>
      </c>
      <c r="D432" s="1" t="s">
        <v>61</v>
      </c>
      <c r="E432" s="12">
        <v>4000</v>
      </c>
      <c r="F432" s="10">
        <v>4.2699999999999996</v>
      </c>
      <c r="G432" s="10">
        <f>ROUND(E432*F432, 2)</f>
        <v>17080</v>
      </c>
    </row>
    <row r="434" spans="1:7" ht="20.100000000000001" customHeight="1">
      <c r="A434" s="17" t="s">
        <v>371</v>
      </c>
      <c r="B434" s="16"/>
      <c r="C434" s="16"/>
      <c r="D434" s="16"/>
      <c r="E434" s="16"/>
      <c r="F434" s="16"/>
      <c r="G434" s="11">
        <f>ROUND(G417+G419+G421+G423+G425+G427+G429+G432, 2)</f>
        <v>53470.8</v>
      </c>
    </row>
    <row r="436" spans="1:7" ht="20.100000000000001" customHeight="1">
      <c r="A436" s="15" t="s">
        <v>372</v>
      </c>
      <c r="B436" s="16"/>
      <c r="C436" s="16"/>
      <c r="D436" s="16"/>
      <c r="E436" s="16"/>
      <c r="F436" s="16"/>
      <c r="G436" s="16"/>
    </row>
    <row r="437" spans="1:7" ht="240">
      <c r="B437" s="3" t="s">
        <v>373</v>
      </c>
      <c r="C437" s="4" t="s">
        <v>374</v>
      </c>
    </row>
    <row r="438" spans="1:7" ht="240">
      <c r="C438" s="6" t="s">
        <v>375</v>
      </c>
    </row>
    <row r="439" spans="1:7" ht="105">
      <c r="C439" s="6" t="s">
        <v>376</v>
      </c>
    </row>
    <row r="440" spans="1:7">
      <c r="A440" s="5">
        <v>152</v>
      </c>
      <c r="B440" s="3" t="s">
        <v>19</v>
      </c>
      <c r="C440" s="6" t="s">
        <v>377</v>
      </c>
    </row>
    <row r="441" spans="1:7">
      <c r="C441" s="7" t="s">
        <v>13</v>
      </c>
      <c r="D441" s="1" t="s">
        <v>195</v>
      </c>
      <c r="E441" s="8">
        <v>1</v>
      </c>
      <c r="F441" s="10">
        <v>11385.15</v>
      </c>
      <c r="G441" s="10">
        <f>ROUND(E441*F441, 2)</f>
        <v>11385.15</v>
      </c>
    </row>
    <row r="442" spans="1:7" ht="240">
      <c r="B442" s="3" t="s">
        <v>378</v>
      </c>
      <c r="C442" s="4" t="s">
        <v>379</v>
      </c>
    </row>
    <row r="443" spans="1:7" ht="135">
      <c r="C443" s="6" t="s">
        <v>380</v>
      </c>
    </row>
    <row r="444" spans="1:7">
      <c r="A444" s="5">
        <v>153</v>
      </c>
      <c r="B444" s="3" t="s">
        <v>17</v>
      </c>
      <c r="C444" s="6" t="s">
        <v>381</v>
      </c>
    </row>
    <row r="445" spans="1:7">
      <c r="C445" s="7" t="s">
        <v>13</v>
      </c>
      <c r="D445" s="1" t="s">
        <v>195</v>
      </c>
      <c r="E445" s="8">
        <v>1</v>
      </c>
      <c r="F445" s="10">
        <v>1123.31</v>
      </c>
      <c r="G445" s="10">
        <f>ROUND(E445*F445, 2)</f>
        <v>1123.31</v>
      </c>
    </row>
    <row r="446" spans="1:7" ht="240">
      <c r="B446" s="3" t="s">
        <v>382</v>
      </c>
      <c r="C446" s="4" t="s">
        <v>383</v>
      </c>
    </row>
    <row r="447" spans="1:7" ht="225">
      <c r="C447" s="6" t="s">
        <v>384</v>
      </c>
    </row>
    <row r="448" spans="1:7" ht="225">
      <c r="C448" s="6" t="s">
        <v>385</v>
      </c>
    </row>
    <row r="449" spans="1:7" ht="225">
      <c r="C449" s="6" t="s">
        <v>386</v>
      </c>
    </row>
    <row r="450" spans="1:7" ht="165">
      <c r="C450" s="6" t="s">
        <v>387</v>
      </c>
    </row>
    <row r="451" spans="1:7" ht="30">
      <c r="A451" s="5">
        <v>154</v>
      </c>
      <c r="B451" s="3" t="s">
        <v>15</v>
      </c>
      <c r="C451" s="6" t="s">
        <v>388</v>
      </c>
    </row>
    <row r="452" spans="1:7">
      <c r="C452" s="7" t="s">
        <v>13</v>
      </c>
      <c r="D452" s="1" t="s">
        <v>195</v>
      </c>
      <c r="E452" s="8">
        <v>27</v>
      </c>
      <c r="F452" s="10">
        <v>858.67</v>
      </c>
      <c r="G452" s="10">
        <f>ROUND(E452*F452, 2)</f>
        <v>23184.09</v>
      </c>
    </row>
    <row r="454" spans="1:7" ht="20.100000000000001" customHeight="1">
      <c r="A454" s="17" t="s">
        <v>389</v>
      </c>
      <c r="B454" s="16"/>
      <c r="C454" s="16"/>
      <c r="D454" s="16"/>
      <c r="E454" s="16"/>
      <c r="F454" s="16"/>
      <c r="G454" s="11">
        <f>ROUND(G441+G445+G452, 2)</f>
        <v>35692.550000000003</v>
      </c>
    </row>
    <row r="456" spans="1:7" ht="20.100000000000001" customHeight="1">
      <c r="A456" s="15" t="s">
        <v>390</v>
      </c>
      <c r="B456" s="16"/>
      <c r="C456" s="16"/>
      <c r="D456" s="16"/>
      <c r="E456" s="16"/>
      <c r="F456" s="16"/>
      <c r="G456" s="16"/>
    </row>
    <row r="457" spans="1:7" ht="240">
      <c r="B457" s="3" t="s">
        <v>391</v>
      </c>
      <c r="C457" s="4" t="s">
        <v>392</v>
      </c>
    </row>
    <row r="458" spans="1:7" ht="240">
      <c r="C458" s="6" t="s">
        <v>393</v>
      </c>
    </row>
    <row r="459" spans="1:7" ht="240">
      <c r="C459" s="6" t="s">
        <v>394</v>
      </c>
    </row>
    <row r="460" spans="1:7" ht="240">
      <c r="C460" s="6" t="s">
        <v>395</v>
      </c>
    </row>
    <row r="461" spans="1:7" ht="225">
      <c r="C461" s="6" t="s">
        <v>396</v>
      </c>
    </row>
    <row r="462" spans="1:7" ht="240">
      <c r="C462" s="6" t="s">
        <v>397</v>
      </c>
    </row>
    <row r="463" spans="1:7" ht="240">
      <c r="C463" s="6" t="s">
        <v>398</v>
      </c>
    </row>
    <row r="464" spans="1:7" ht="225">
      <c r="C464" s="6" t="s">
        <v>399</v>
      </c>
    </row>
    <row r="465" spans="1:7" ht="60">
      <c r="C465" s="6" t="s">
        <v>400</v>
      </c>
    </row>
    <row r="466" spans="1:7">
      <c r="A466" s="5">
        <v>155</v>
      </c>
      <c r="B466" s="3" t="s">
        <v>17</v>
      </c>
      <c r="C466" s="6" t="s">
        <v>401</v>
      </c>
    </row>
    <row r="467" spans="1:7">
      <c r="C467" s="7" t="s">
        <v>13</v>
      </c>
      <c r="D467" s="1" t="s">
        <v>195</v>
      </c>
      <c r="E467" s="8">
        <v>1</v>
      </c>
      <c r="F467" s="10">
        <v>6497.85</v>
      </c>
      <c r="G467" s="10">
        <f>ROUND(E467*F467, 2)</f>
        <v>6497.85</v>
      </c>
    </row>
    <row r="468" spans="1:7" ht="225">
      <c r="B468" s="3" t="s">
        <v>402</v>
      </c>
      <c r="C468" s="4" t="s">
        <v>403</v>
      </c>
    </row>
    <row r="469" spans="1:7" ht="195">
      <c r="C469" s="6" t="s">
        <v>404</v>
      </c>
    </row>
    <row r="470" spans="1:7" ht="30">
      <c r="A470" s="5">
        <v>156</v>
      </c>
      <c r="B470" s="3" t="s">
        <v>11</v>
      </c>
      <c r="C470" s="6" t="s">
        <v>405</v>
      </c>
    </row>
    <row r="471" spans="1:7">
      <c r="C471" s="7" t="s">
        <v>13</v>
      </c>
      <c r="D471" s="1" t="s">
        <v>195</v>
      </c>
      <c r="E471" s="8">
        <v>1</v>
      </c>
      <c r="F471" s="10">
        <v>1537.67</v>
      </c>
      <c r="G471" s="10">
        <f>ROUND(E471*F471, 2)</f>
        <v>1537.67</v>
      </c>
    </row>
    <row r="472" spans="1:7" ht="225">
      <c r="B472" s="3" t="s">
        <v>406</v>
      </c>
      <c r="C472" s="4" t="s">
        <v>407</v>
      </c>
    </row>
    <row r="473" spans="1:7">
      <c r="C473" s="6" t="s">
        <v>344</v>
      </c>
    </row>
    <row r="474" spans="1:7" ht="30">
      <c r="A474" s="5">
        <v>157</v>
      </c>
      <c r="B474" s="3" t="s">
        <v>11</v>
      </c>
      <c r="C474" s="6" t="s">
        <v>408</v>
      </c>
    </row>
    <row r="475" spans="1:7">
      <c r="C475" s="7" t="s">
        <v>13</v>
      </c>
      <c r="D475" s="1" t="s">
        <v>195</v>
      </c>
      <c r="E475" s="8">
        <v>26</v>
      </c>
      <c r="F475" s="10">
        <v>1153.6400000000001</v>
      </c>
      <c r="G475" s="10">
        <f>ROUND(E475*F475, 2)</f>
        <v>29994.639999999999</v>
      </c>
    </row>
    <row r="476" spans="1:7" ht="240">
      <c r="B476" s="3" t="s">
        <v>409</v>
      </c>
      <c r="C476" s="4" t="s">
        <v>410</v>
      </c>
    </row>
    <row r="477" spans="1:7" ht="105">
      <c r="C477" s="6" t="s">
        <v>411</v>
      </c>
    </row>
    <row r="478" spans="1:7" ht="30">
      <c r="A478" s="5">
        <v>158</v>
      </c>
      <c r="B478" s="3" t="s">
        <v>11</v>
      </c>
      <c r="C478" s="6" t="s">
        <v>412</v>
      </c>
    </row>
    <row r="479" spans="1:7">
      <c r="C479" s="7" t="s">
        <v>13</v>
      </c>
      <c r="D479" s="1" t="s">
        <v>195</v>
      </c>
      <c r="E479" s="8">
        <v>1</v>
      </c>
      <c r="F479" s="10">
        <v>211.61</v>
      </c>
      <c r="G479" s="10">
        <f>ROUND(E479*F479, 2)</f>
        <v>211.61</v>
      </c>
    </row>
    <row r="480" spans="1:7" ht="225">
      <c r="B480" s="3" t="s">
        <v>413</v>
      </c>
      <c r="C480" s="4" t="s">
        <v>414</v>
      </c>
    </row>
    <row r="481" spans="1:7" ht="225">
      <c r="C481" s="6" t="s">
        <v>415</v>
      </c>
    </row>
    <row r="482" spans="1:7" ht="240">
      <c r="C482" s="6" t="s">
        <v>416</v>
      </c>
    </row>
    <row r="483" spans="1:7" ht="225">
      <c r="C483" s="6" t="s">
        <v>417</v>
      </c>
    </row>
    <row r="484" spans="1:7" ht="60">
      <c r="C484" s="6" t="s">
        <v>418</v>
      </c>
    </row>
    <row r="485" spans="1:7" ht="30">
      <c r="A485" s="5">
        <v>159</v>
      </c>
      <c r="B485" s="3" t="s">
        <v>11</v>
      </c>
      <c r="C485" s="6" t="s">
        <v>419</v>
      </c>
    </row>
    <row r="486" spans="1:7">
      <c r="C486" s="7" t="s">
        <v>13</v>
      </c>
      <c r="D486" s="1" t="s">
        <v>195</v>
      </c>
      <c r="E486" s="8">
        <v>10</v>
      </c>
      <c r="F486" s="10">
        <v>410.71</v>
      </c>
      <c r="G486" s="10">
        <f>ROUND(E486*F486, 2)</f>
        <v>4107.1000000000004</v>
      </c>
    </row>
    <row r="487" spans="1:7" ht="240">
      <c r="B487" s="3" t="s">
        <v>420</v>
      </c>
      <c r="C487" s="4" t="s">
        <v>421</v>
      </c>
    </row>
    <row r="488" spans="1:7" ht="225">
      <c r="C488" s="6" t="s">
        <v>422</v>
      </c>
    </row>
    <row r="489" spans="1:7">
      <c r="C489" s="6" t="s">
        <v>423</v>
      </c>
    </row>
    <row r="490" spans="1:7">
      <c r="A490" s="5">
        <v>160</v>
      </c>
      <c r="B490" s="3" t="s">
        <v>11</v>
      </c>
      <c r="C490" s="6" t="s">
        <v>424</v>
      </c>
    </row>
    <row r="491" spans="1:7">
      <c r="C491" s="7" t="s">
        <v>13</v>
      </c>
      <c r="D491" s="1" t="s">
        <v>195</v>
      </c>
      <c r="E491" s="8">
        <v>25</v>
      </c>
      <c r="F491" s="10">
        <v>127.9</v>
      </c>
      <c r="G491" s="10">
        <f>ROUND(E491*F491, 2)</f>
        <v>3197.5</v>
      </c>
    </row>
    <row r="492" spans="1:7" ht="240">
      <c r="B492" s="3" t="s">
        <v>425</v>
      </c>
      <c r="C492" s="4" t="s">
        <v>426</v>
      </c>
    </row>
    <row r="493" spans="1:7" ht="225">
      <c r="C493" s="6" t="s">
        <v>427</v>
      </c>
    </row>
    <row r="494" spans="1:7">
      <c r="C494" s="6" t="s">
        <v>428</v>
      </c>
    </row>
    <row r="495" spans="1:7">
      <c r="A495" s="5">
        <v>161</v>
      </c>
      <c r="B495" s="3" t="s">
        <v>11</v>
      </c>
      <c r="C495" s="6" t="s">
        <v>429</v>
      </c>
    </row>
    <row r="496" spans="1:7">
      <c r="C496" s="7" t="s">
        <v>13</v>
      </c>
      <c r="D496" s="1" t="s">
        <v>195</v>
      </c>
      <c r="E496" s="8">
        <v>69</v>
      </c>
      <c r="F496" s="10">
        <v>254.83</v>
      </c>
      <c r="G496" s="10">
        <f>ROUND(E496*F496, 2)</f>
        <v>17583.27</v>
      </c>
    </row>
    <row r="497" spans="1:7" ht="225">
      <c r="B497" s="3" t="s">
        <v>430</v>
      </c>
      <c r="C497" s="4" t="s">
        <v>431</v>
      </c>
    </row>
    <row r="498" spans="1:7" ht="210">
      <c r="C498" s="6" t="s">
        <v>432</v>
      </c>
    </row>
    <row r="499" spans="1:7">
      <c r="A499" s="5">
        <v>162</v>
      </c>
      <c r="B499" s="3" t="s">
        <v>11</v>
      </c>
      <c r="C499" s="6" t="s">
        <v>433</v>
      </c>
    </row>
    <row r="500" spans="1:7">
      <c r="C500" s="7" t="s">
        <v>13</v>
      </c>
      <c r="D500" s="1" t="s">
        <v>195</v>
      </c>
      <c r="E500" s="8">
        <v>39</v>
      </c>
      <c r="F500" s="10">
        <v>113.76</v>
      </c>
      <c r="G500" s="10">
        <f>ROUND(E500*F500, 2)</f>
        <v>4436.6400000000003</v>
      </c>
    </row>
    <row r="501" spans="1:7" ht="240">
      <c r="B501" s="3" t="s">
        <v>434</v>
      </c>
      <c r="C501" s="4" t="s">
        <v>435</v>
      </c>
    </row>
    <row r="502" spans="1:7" ht="210">
      <c r="C502" s="6" t="s">
        <v>436</v>
      </c>
    </row>
    <row r="503" spans="1:7" ht="30">
      <c r="A503" s="5">
        <v>163</v>
      </c>
      <c r="B503" s="3" t="s">
        <v>11</v>
      </c>
      <c r="C503" s="6" t="s">
        <v>437</v>
      </c>
    </row>
    <row r="504" spans="1:7">
      <c r="C504" s="7" t="s">
        <v>13</v>
      </c>
      <c r="D504" s="1" t="s">
        <v>195</v>
      </c>
      <c r="E504" s="8">
        <v>56</v>
      </c>
      <c r="F504" s="10">
        <v>139.63</v>
      </c>
      <c r="G504" s="10">
        <f>ROUND(E504*F504, 2)</f>
        <v>7819.28</v>
      </c>
    </row>
    <row r="505" spans="1:7" ht="240">
      <c r="B505" s="3" t="s">
        <v>438</v>
      </c>
      <c r="C505" s="4" t="s">
        <v>439</v>
      </c>
    </row>
    <row r="506" spans="1:7" ht="225">
      <c r="C506" s="6" t="s">
        <v>440</v>
      </c>
    </row>
    <row r="507" spans="1:7" ht="75">
      <c r="C507" s="6" t="s">
        <v>441</v>
      </c>
    </row>
    <row r="508" spans="1:7" ht="30">
      <c r="A508" s="5">
        <v>164</v>
      </c>
      <c r="B508" s="3" t="s">
        <v>11</v>
      </c>
      <c r="C508" s="6" t="s">
        <v>442</v>
      </c>
    </row>
    <row r="509" spans="1:7">
      <c r="C509" s="7" t="s">
        <v>13</v>
      </c>
      <c r="D509" s="1" t="s">
        <v>195</v>
      </c>
      <c r="E509" s="8">
        <v>107</v>
      </c>
      <c r="F509" s="10">
        <v>131.11000000000001</v>
      </c>
      <c r="G509" s="10">
        <f>ROUND(E509*F509, 2)</f>
        <v>14028.77</v>
      </c>
    </row>
    <row r="510" spans="1:7" ht="225">
      <c r="B510" s="3" t="s">
        <v>443</v>
      </c>
      <c r="C510" s="4" t="s">
        <v>444</v>
      </c>
    </row>
    <row r="511" spans="1:7" ht="225">
      <c r="C511" s="6" t="s">
        <v>445</v>
      </c>
    </row>
    <row r="512" spans="1:7" ht="225">
      <c r="C512" s="6" t="s">
        <v>446</v>
      </c>
    </row>
    <row r="513" spans="3:3" ht="225">
      <c r="C513" s="6" t="s">
        <v>447</v>
      </c>
    </row>
    <row r="514" spans="3:3" ht="225">
      <c r="C514" s="6" t="s">
        <v>448</v>
      </c>
    </row>
    <row r="515" spans="3:3" ht="225">
      <c r="C515" s="6" t="s">
        <v>449</v>
      </c>
    </row>
    <row r="516" spans="3:3" ht="225">
      <c r="C516" s="6" t="s">
        <v>450</v>
      </c>
    </row>
    <row r="517" spans="3:3" ht="225">
      <c r="C517" s="6" t="s">
        <v>451</v>
      </c>
    </row>
    <row r="518" spans="3:3" ht="225">
      <c r="C518" s="6" t="s">
        <v>452</v>
      </c>
    </row>
    <row r="519" spans="3:3" ht="240">
      <c r="C519" s="6" t="s">
        <v>453</v>
      </c>
    </row>
    <row r="520" spans="3:3" ht="225">
      <c r="C520" s="6" t="s">
        <v>454</v>
      </c>
    </row>
    <row r="521" spans="3:3" ht="225">
      <c r="C521" s="6" t="s">
        <v>455</v>
      </c>
    </row>
    <row r="522" spans="3:3" ht="225">
      <c r="C522" s="6" t="s">
        <v>456</v>
      </c>
    </row>
    <row r="523" spans="3:3" ht="225">
      <c r="C523" s="6" t="s">
        <v>457</v>
      </c>
    </row>
    <row r="524" spans="3:3" ht="225">
      <c r="C524" s="6" t="s">
        <v>458</v>
      </c>
    </row>
    <row r="525" spans="3:3" ht="240">
      <c r="C525" s="6" t="s">
        <v>459</v>
      </c>
    </row>
    <row r="526" spans="3:3" ht="225">
      <c r="C526" s="6" t="s">
        <v>460</v>
      </c>
    </row>
    <row r="527" spans="3:3" ht="225">
      <c r="C527" s="6" t="s">
        <v>461</v>
      </c>
    </row>
    <row r="528" spans="3:3" ht="225">
      <c r="C528" s="6" t="s">
        <v>462</v>
      </c>
    </row>
    <row r="529" spans="1:7" ht="225">
      <c r="C529" s="6" t="s">
        <v>463</v>
      </c>
    </row>
    <row r="530" spans="1:7" ht="225">
      <c r="C530" s="6" t="s">
        <v>464</v>
      </c>
    </row>
    <row r="531" spans="1:7" ht="225">
      <c r="C531" s="6" t="s">
        <v>465</v>
      </c>
    </row>
    <row r="532" spans="1:7" ht="240">
      <c r="C532" s="6" t="s">
        <v>466</v>
      </c>
    </row>
    <row r="533" spans="1:7" ht="240">
      <c r="C533" s="6" t="s">
        <v>467</v>
      </c>
    </row>
    <row r="534" spans="1:7" ht="225">
      <c r="C534" s="6" t="s">
        <v>468</v>
      </c>
    </row>
    <row r="535" spans="1:7" ht="30">
      <c r="A535" s="5">
        <v>165</v>
      </c>
      <c r="B535" s="3" t="s">
        <v>11</v>
      </c>
      <c r="C535" s="6" t="s">
        <v>469</v>
      </c>
    </row>
    <row r="536" spans="1:7">
      <c r="C536" s="7" t="s">
        <v>13</v>
      </c>
      <c r="D536" s="1" t="s">
        <v>195</v>
      </c>
      <c r="E536" s="8">
        <v>1</v>
      </c>
      <c r="F536" s="10">
        <v>3675.26</v>
      </c>
      <c r="G536" s="10">
        <f>ROUND(E536*F536, 2)</f>
        <v>3675.26</v>
      </c>
    </row>
    <row r="537" spans="1:7" ht="30">
      <c r="A537" s="5">
        <v>166</v>
      </c>
      <c r="B537" s="3" t="s">
        <v>31</v>
      </c>
      <c r="C537" s="6" t="s">
        <v>470</v>
      </c>
    </row>
    <row r="538" spans="1:7">
      <c r="C538" s="7" t="s">
        <v>13</v>
      </c>
      <c r="D538" s="1" t="s">
        <v>195</v>
      </c>
      <c r="E538" s="8">
        <v>4</v>
      </c>
      <c r="F538" s="10">
        <v>25.15</v>
      </c>
      <c r="G538" s="10">
        <f>ROUND(E538*F538, 2)</f>
        <v>100.6</v>
      </c>
    </row>
    <row r="539" spans="1:7" ht="240">
      <c r="B539" s="3" t="s">
        <v>191</v>
      </c>
      <c r="C539" s="4" t="s">
        <v>192</v>
      </c>
    </row>
    <row r="540" spans="1:7" ht="105">
      <c r="C540" s="6" t="s">
        <v>193</v>
      </c>
    </row>
    <row r="541" spans="1:7">
      <c r="A541" s="5">
        <v>167</v>
      </c>
      <c r="B541" s="3" t="s">
        <v>11</v>
      </c>
      <c r="C541" s="6" t="s">
        <v>194</v>
      </c>
    </row>
    <row r="542" spans="1:7">
      <c r="C542" s="7" t="s">
        <v>13</v>
      </c>
      <c r="D542" s="1" t="s">
        <v>195</v>
      </c>
      <c r="E542" s="8">
        <v>182</v>
      </c>
      <c r="F542" s="10">
        <v>153.31</v>
      </c>
      <c r="G542" s="10">
        <f>ROUND(E542*F542, 2)</f>
        <v>27902.42</v>
      </c>
    </row>
    <row r="543" spans="1:7" ht="195">
      <c r="A543" s="5">
        <v>168</v>
      </c>
      <c r="B543" s="3" t="s">
        <v>471</v>
      </c>
      <c r="C543" s="4" t="s">
        <v>472</v>
      </c>
    </row>
    <row r="544" spans="1:7">
      <c r="C544" s="7" t="s">
        <v>13</v>
      </c>
      <c r="D544" s="1" t="s">
        <v>14</v>
      </c>
      <c r="E544" s="8">
        <v>30</v>
      </c>
      <c r="F544" s="10">
        <v>183.7</v>
      </c>
      <c r="G544" s="10">
        <f>ROUND(E544*F544, 2)</f>
        <v>5511</v>
      </c>
    </row>
    <row r="545" spans="1:7" ht="255">
      <c r="B545" s="3" t="s">
        <v>473</v>
      </c>
      <c r="C545" s="4" t="s">
        <v>474</v>
      </c>
    </row>
    <row r="546" spans="1:7" ht="105">
      <c r="C546" s="6" t="s">
        <v>475</v>
      </c>
    </row>
    <row r="547" spans="1:7">
      <c r="A547" s="5">
        <v>169</v>
      </c>
      <c r="B547" s="3" t="s">
        <v>15</v>
      </c>
      <c r="C547" s="6" t="s">
        <v>476</v>
      </c>
    </row>
    <row r="548" spans="1:7">
      <c r="C548" s="7" t="s">
        <v>13</v>
      </c>
      <c r="D548" s="1" t="s">
        <v>195</v>
      </c>
      <c r="E548" s="8">
        <v>539</v>
      </c>
      <c r="F548" s="10">
        <v>65.59</v>
      </c>
      <c r="G548" s="10">
        <f>ROUND(E548*F548, 2)</f>
        <v>35353.01</v>
      </c>
    </row>
    <row r="549" spans="1:7" ht="225">
      <c r="B549" s="3" t="s">
        <v>477</v>
      </c>
      <c r="C549" s="4" t="s">
        <v>478</v>
      </c>
    </row>
    <row r="550" spans="1:7" ht="225">
      <c r="C550" s="6" t="s">
        <v>479</v>
      </c>
    </row>
    <row r="551" spans="1:7" ht="195">
      <c r="C551" s="6" t="s">
        <v>480</v>
      </c>
    </row>
    <row r="552" spans="1:7">
      <c r="A552" s="5">
        <v>170</v>
      </c>
      <c r="B552" s="3" t="s">
        <v>11</v>
      </c>
      <c r="C552" s="6" t="s">
        <v>481</v>
      </c>
    </row>
    <row r="553" spans="1:7">
      <c r="C553" s="7" t="s">
        <v>13</v>
      </c>
      <c r="D553" s="1" t="s">
        <v>195</v>
      </c>
      <c r="E553" s="8">
        <v>362</v>
      </c>
      <c r="F553" s="10">
        <v>133.03</v>
      </c>
      <c r="G553" s="10">
        <f>ROUND(E553*F553, 2)</f>
        <v>48156.86</v>
      </c>
    </row>
    <row r="554" spans="1:7">
      <c r="A554" s="5">
        <v>171</v>
      </c>
      <c r="B554" s="3" t="s">
        <v>15</v>
      </c>
      <c r="C554" s="6" t="s">
        <v>482</v>
      </c>
    </row>
    <row r="555" spans="1:7">
      <c r="C555" s="7" t="s">
        <v>13</v>
      </c>
      <c r="D555" s="1" t="s">
        <v>195</v>
      </c>
      <c r="E555" s="8">
        <v>222</v>
      </c>
      <c r="F555" s="10">
        <v>133.03</v>
      </c>
      <c r="G555" s="10">
        <f>ROUND(E555*F555, 2)</f>
        <v>29532.66</v>
      </c>
    </row>
    <row r="556" spans="1:7" ht="180">
      <c r="A556" s="5">
        <v>172</v>
      </c>
      <c r="B556" s="3" t="s">
        <v>483</v>
      </c>
      <c r="C556" s="4" t="s">
        <v>484</v>
      </c>
    </row>
    <row r="557" spans="1:7">
      <c r="C557" s="7" t="s">
        <v>13</v>
      </c>
      <c r="D557" s="1" t="s">
        <v>14</v>
      </c>
      <c r="E557" s="8">
        <v>1</v>
      </c>
      <c r="F557" s="10">
        <v>3449.27</v>
      </c>
      <c r="G557" s="10">
        <f>ROUND(E557*F557, 2)</f>
        <v>3449.27</v>
      </c>
    </row>
    <row r="558" spans="1:7" ht="225">
      <c r="B558" s="3" t="s">
        <v>413</v>
      </c>
      <c r="C558" s="4" t="s">
        <v>414</v>
      </c>
    </row>
    <row r="559" spans="1:7" ht="225">
      <c r="C559" s="6" t="s">
        <v>415</v>
      </c>
    </row>
    <row r="560" spans="1:7" ht="240">
      <c r="C560" s="6" t="s">
        <v>416</v>
      </c>
    </row>
    <row r="561" spans="1:7" ht="225">
      <c r="C561" s="6" t="s">
        <v>417</v>
      </c>
    </row>
    <row r="562" spans="1:7" ht="60">
      <c r="C562" s="6" t="s">
        <v>418</v>
      </c>
    </row>
    <row r="563" spans="1:7" ht="30">
      <c r="A563" s="5">
        <v>173</v>
      </c>
      <c r="B563" s="3" t="s">
        <v>11</v>
      </c>
      <c r="C563" s="6" t="s">
        <v>419</v>
      </c>
    </row>
    <row r="564" spans="1:7">
      <c r="C564" s="7" t="s">
        <v>13</v>
      </c>
      <c r="D564" s="1" t="s">
        <v>195</v>
      </c>
      <c r="E564" s="8">
        <v>10</v>
      </c>
      <c r="F564" s="10">
        <v>410.71</v>
      </c>
      <c r="G564" s="10">
        <f>ROUND(E564*F564, 2)</f>
        <v>4107.1000000000004</v>
      </c>
    </row>
    <row r="565" spans="1:7">
      <c r="B565" s="3" t="s">
        <v>485</v>
      </c>
      <c r="C565" s="6" t="s">
        <v>486</v>
      </c>
    </row>
    <row r="566" spans="1:7" ht="75">
      <c r="A566" s="5">
        <v>174</v>
      </c>
      <c r="B566" s="3" t="s">
        <v>82</v>
      </c>
      <c r="C566" s="4" t="s">
        <v>487</v>
      </c>
    </row>
    <row r="567" spans="1:7">
      <c r="C567" s="7" t="s">
        <v>13</v>
      </c>
      <c r="D567" s="1" t="s">
        <v>61</v>
      </c>
      <c r="E567" s="12">
        <v>11580</v>
      </c>
      <c r="F567" s="10">
        <v>3.16</v>
      </c>
      <c r="G567" s="10">
        <f>ROUND(E567*F567, 2)</f>
        <v>36592.800000000003</v>
      </c>
    </row>
    <row r="569" spans="1:7" ht="20.100000000000001" customHeight="1">
      <c r="A569" s="17" t="s">
        <v>488</v>
      </c>
      <c r="B569" s="16"/>
      <c r="C569" s="16"/>
      <c r="D569" s="16"/>
      <c r="E569" s="16"/>
      <c r="F569" s="16"/>
      <c r="G569" s="11">
        <f>ROUND(G467+G471+G475+G479+G486+G491+G496+G500+G504+G509+G536+G538+G542+G544+G548+G553+G555+G557+G564+G567, 2)</f>
        <v>283795.31</v>
      </c>
    </row>
    <row r="571" spans="1:7" ht="20.100000000000001" customHeight="1">
      <c r="A571" s="15" t="s">
        <v>489</v>
      </c>
      <c r="B571" s="16"/>
      <c r="C571" s="16"/>
      <c r="D571" s="16"/>
      <c r="E571" s="16"/>
      <c r="F571" s="16"/>
      <c r="G571" s="16"/>
    </row>
    <row r="572" spans="1:7" ht="270">
      <c r="A572" s="5">
        <v>175</v>
      </c>
      <c r="B572" s="3" t="s">
        <v>490</v>
      </c>
      <c r="C572" s="4" t="s">
        <v>491</v>
      </c>
    </row>
    <row r="573" spans="1:7" ht="240">
      <c r="C573" s="4" t="s">
        <v>492</v>
      </c>
    </row>
    <row r="574" spans="1:7" ht="210">
      <c r="C574" s="4" t="s">
        <v>493</v>
      </c>
    </row>
    <row r="575" spans="1:7">
      <c r="C575" s="7" t="s">
        <v>13</v>
      </c>
      <c r="D575" s="1" t="s">
        <v>14</v>
      </c>
      <c r="E575" s="8">
        <v>1</v>
      </c>
      <c r="F575" s="10">
        <v>32232.799999999999</v>
      </c>
      <c r="G575" s="10">
        <f>ROUND(E575*F575, 2)</f>
        <v>32232.799999999999</v>
      </c>
    </row>
    <row r="576" spans="1:7" ht="255">
      <c r="A576" s="5">
        <v>176</v>
      </c>
      <c r="B576" s="3" t="s">
        <v>494</v>
      </c>
      <c r="C576" s="4" t="s">
        <v>495</v>
      </c>
    </row>
    <row r="577" spans="1:7" ht="255">
      <c r="C577" s="4" t="s">
        <v>496</v>
      </c>
    </row>
    <row r="578" spans="1:7" ht="225">
      <c r="C578" s="6" t="s">
        <v>497</v>
      </c>
    </row>
    <row r="579" spans="1:7" ht="30">
      <c r="C579" s="4" t="s">
        <v>498</v>
      </c>
    </row>
    <row r="580" spans="1:7">
      <c r="C580" s="7" t="s">
        <v>13</v>
      </c>
      <c r="D580" s="1" t="s">
        <v>14</v>
      </c>
      <c r="E580" s="8">
        <v>1</v>
      </c>
      <c r="F580" s="10">
        <v>8630.9</v>
      </c>
      <c r="G580" s="10">
        <f>ROUND(E580*F580, 2)</f>
        <v>8630.9</v>
      </c>
    </row>
    <row r="581" spans="1:7" ht="285">
      <c r="A581" s="5">
        <v>177</v>
      </c>
      <c r="B581" s="3" t="s">
        <v>499</v>
      </c>
      <c r="C581" s="4" t="s">
        <v>500</v>
      </c>
    </row>
    <row r="582" spans="1:7" ht="270">
      <c r="C582" s="4" t="s">
        <v>501</v>
      </c>
    </row>
    <row r="583" spans="1:7" ht="270">
      <c r="C583" s="4" t="s">
        <v>502</v>
      </c>
    </row>
    <row r="584" spans="1:7" ht="240">
      <c r="C584" s="4" t="s">
        <v>503</v>
      </c>
    </row>
    <row r="585" spans="1:7">
      <c r="C585" s="7" t="s">
        <v>13</v>
      </c>
      <c r="D585" s="1" t="s">
        <v>293</v>
      </c>
      <c r="E585" s="8">
        <v>1</v>
      </c>
      <c r="F585" s="10">
        <v>17675.7</v>
      </c>
      <c r="G585" s="10">
        <f>ROUND(E585*F585, 2)</f>
        <v>17675.7</v>
      </c>
    </row>
    <row r="586" spans="1:7" ht="270">
      <c r="A586" s="5">
        <v>178</v>
      </c>
      <c r="B586" s="3" t="s">
        <v>504</v>
      </c>
      <c r="C586" s="4" t="s">
        <v>505</v>
      </c>
    </row>
    <row r="587" spans="1:7" ht="255">
      <c r="C587" s="4" t="s">
        <v>506</v>
      </c>
    </row>
    <row r="588" spans="1:7" ht="270">
      <c r="C588" s="4" t="s">
        <v>507</v>
      </c>
    </row>
    <row r="589" spans="1:7" ht="240">
      <c r="C589" s="4" t="s">
        <v>508</v>
      </c>
    </row>
    <row r="590" spans="1:7" ht="120">
      <c r="C590" s="4" t="s">
        <v>509</v>
      </c>
    </row>
    <row r="591" spans="1:7">
      <c r="C591" s="7" t="s">
        <v>13</v>
      </c>
      <c r="D591" s="1" t="s">
        <v>293</v>
      </c>
      <c r="E591" s="8">
        <v>1</v>
      </c>
      <c r="F591" s="10">
        <v>29288</v>
      </c>
      <c r="G591" s="10">
        <f>ROUND(E591*F591, 2)</f>
        <v>29288</v>
      </c>
    </row>
    <row r="592" spans="1:7" ht="270">
      <c r="A592" s="5">
        <v>179</v>
      </c>
      <c r="B592" s="3" t="s">
        <v>510</v>
      </c>
      <c r="C592" s="4" t="s">
        <v>511</v>
      </c>
    </row>
    <row r="593" spans="1:7" ht="240">
      <c r="C593" s="4" t="s">
        <v>512</v>
      </c>
    </row>
    <row r="594" spans="1:7" ht="225">
      <c r="C594" s="4" t="s">
        <v>513</v>
      </c>
    </row>
    <row r="595" spans="1:7" ht="90">
      <c r="C595" s="4" t="s">
        <v>514</v>
      </c>
    </row>
    <row r="596" spans="1:7">
      <c r="C596" s="7" t="s">
        <v>13</v>
      </c>
      <c r="D596" s="1" t="s">
        <v>293</v>
      </c>
      <c r="E596" s="8">
        <v>1</v>
      </c>
      <c r="F596" s="10">
        <v>10855.1</v>
      </c>
      <c r="G596" s="10">
        <f>ROUND(E596*F596, 2)</f>
        <v>10855.1</v>
      </c>
    </row>
    <row r="597" spans="1:7" ht="285">
      <c r="A597" s="5">
        <v>180</v>
      </c>
      <c r="B597" s="3" t="s">
        <v>515</v>
      </c>
      <c r="C597" s="4" t="s">
        <v>516</v>
      </c>
    </row>
    <row r="598" spans="1:7" ht="240">
      <c r="C598" s="4" t="s">
        <v>517</v>
      </c>
    </row>
    <row r="599" spans="1:7" ht="165">
      <c r="C599" s="4" t="s">
        <v>518</v>
      </c>
    </row>
    <row r="600" spans="1:7">
      <c r="C600" s="7" t="s">
        <v>13</v>
      </c>
      <c r="D600" s="1" t="s">
        <v>293</v>
      </c>
      <c r="E600" s="8">
        <v>1</v>
      </c>
      <c r="F600" s="10">
        <v>7132.6</v>
      </c>
      <c r="G600" s="10">
        <f>ROUND(E600*F600, 2)</f>
        <v>7132.6</v>
      </c>
    </row>
    <row r="601" spans="1:7" ht="285">
      <c r="A601" s="5">
        <v>181</v>
      </c>
      <c r="B601" s="3" t="s">
        <v>519</v>
      </c>
      <c r="C601" s="4" t="s">
        <v>520</v>
      </c>
    </row>
    <row r="602" spans="1:7" ht="240">
      <c r="C602" s="4" t="s">
        <v>517</v>
      </c>
    </row>
    <row r="603" spans="1:7" ht="195">
      <c r="C603" s="4" t="s">
        <v>521</v>
      </c>
    </row>
    <row r="604" spans="1:7">
      <c r="C604" s="7" t="s">
        <v>13</v>
      </c>
      <c r="D604" s="1" t="s">
        <v>293</v>
      </c>
      <c r="E604" s="8">
        <v>1</v>
      </c>
      <c r="F604" s="10">
        <v>7132.6</v>
      </c>
      <c r="G604" s="10">
        <f>ROUND(E604*F604, 2)</f>
        <v>7132.6</v>
      </c>
    </row>
    <row r="605" spans="1:7" ht="240">
      <c r="A605" s="5">
        <v>182</v>
      </c>
      <c r="B605" s="3" t="s">
        <v>522</v>
      </c>
      <c r="C605" s="4" t="s">
        <v>523</v>
      </c>
    </row>
    <row r="606" spans="1:7" ht="270">
      <c r="C606" s="4" t="s">
        <v>524</v>
      </c>
    </row>
    <row r="607" spans="1:7" ht="225">
      <c r="C607" s="4" t="s">
        <v>525</v>
      </c>
    </row>
    <row r="608" spans="1:7">
      <c r="C608" s="7" t="s">
        <v>13</v>
      </c>
      <c r="D608" s="1" t="s">
        <v>293</v>
      </c>
      <c r="E608" s="8">
        <v>1</v>
      </c>
      <c r="F608" s="10">
        <v>27173.1</v>
      </c>
      <c r="G608" s="10">
        <f>ROUND(E608*F608, 2)</f>
        <v>27173.1</v>
      </c>
    </row>
    <row r="609" spans="1:7" ht="285">
      <c r="A609" s="5">
        <v>183</v>
      </c>
      <c r="B609" s="3" t="s">
        <v>526</v>
      </c>
      <c r="C609" s="4" t="s">
        <v>527</v>
      </c>
    </row>
    <row r="610" spans="1:7" ht="270">
      <c r="C610" s="4" t="s">
        <v>528</v>
      </c>
    </row>
    <row r="611" spans="1:7" ht="240">
      <c r="C611" s="4" t="s">
        <v>529</v>
      </c>
    </row>
    <row r="612" spans="1:7" ht="45">
      <c r="C612" s="4" t="s">
        <v>530</v>
      </c>
    </row>
    <row r="613" spans="1:7">
      <c r="C613" s="7" t="s">
        <v>13</v>
      </c>
      <c r="D613" s="1" t="s">
        <v>293</v>
      </c>
      <c r="E613" s="8">
        <v>1</v>
      </c>
      <c r="F613" s="10">
        <v>39920.9</v>
      </c>
      <c r="G613" s="10">
        <f>ROUND(E613*F613, 2)</f>
        <v>39920.9</v>
      </c>
    </row>
    <row r="614" spans="1:7" ht="255">
      <c r="A614" s="5">
        <v>184</v>
      </c>
      <c r="B614" s="3" t="s">
        <v>531</v>
      </c>
      <c r="C614" s="4" t="s">
        <v>532</v>
      </c>
    </row>
    <row r="615" spans="1:7" ht="270">
      <c r="C615" s="4" t="s">
        <v>533</v>
      </c>
    </row>
    <row r="616" spans="1:7" ht="255">
      <c r="C616" s="4" t="s">
        <v>534</v>
      </c>
    </row>
    <row r="617" spans="1:7" ht="225">
      <c r="C617" s="4" t="s">
        <v>535</v>
      </c>
    </row>
    <row r="618" spans="1:7" ht="60">
      <c r="C618" s="4" t="s">
        <v>536</v>
      </c>
    </row>
    <row r="619" spans="1:7">
      <c r="C619" s="7" t="s">
        <v>13</v>
      </c>
      <c r="D619" s="1" t="s">
        <v>293</v>
      </c>
      <c r="E619" s="8">
        <v>1</v>
      </c>
      <c r="F619" s="10">
        <v>45078</v>
      </c>
      <c r="G619" s="10">
        <f>ROUND(E619*F619, 2)</f>
        <v>45078</v>
      </c>
    </row>
    <row r="620" spans="1:7" ht="270">
      <c r="A620" s="5">
        <v>185</v>
      </c>
      <c r="B620" s="3" t="s">
        <v>537</v>
      </c>
      <c r="C620" s="4" t="s">
        <v>538</v>
      </c>
    </row>
    <row r="621" spans="1:7" ht="270">
      <c r="C621" s="4" t="s">
        <v>533</v>
      </c>
    </row>
    <row r="622" spans="1:7" ht="255">
      <c r="C622" s="4" t="s">
        <v>534</v>
      </c>
    </row>
    <row r="623" spans="1:7" ht="225">
      <c r="C623" s="4" t="s">
        <v>535</v>
      </c>
    </row>
    <row r="624" spans="1:7" ht="60">
      <c r="C624" s="4" t="s">
        <v>536</v>
      </c>
    </row>
    <row r="625" spans="1:7">
      <c r="C625" s="7" t="s">
        <v>13</v>
      </c>
      <c r="D625" s="1" t="s">
        <v>293</v>
      </c>
      <c r="E625" s="8">
        <v>1</v>
      </c>
      <c r="F625" s="10">
        <v>45078.6</v>
      </c>
      <c r="G625" s="10">
        <f>ROUND(E625*F625, 2)</f>
        <v>45078.6</v>
      </c>
    </row>
    <row r="626" spans="1:7" ht="90">
      <c r="B626" s="3" t="s">
        <v>539</v>
      </c>
      <c r="C626" s="4" t="s">
        <v>540</v>
      </c>
    </row>
    <row r="627" spans="1:7" ht="60">
      <c r="A627" s="5">
        <v>186</v>
      </c>
      <c r="B627" s="3" t="s">
        <v>541</v>
      </c>
      <c r="C627" s="4" t="s">
        <v>542</v>
      </c>
    </row>
    <row r="628" spans="1:7">
      <c r="C628" s="7" t="s">
        <v>13</v>
      </c>
      <c r="D628" s="1" t="s">
        <v>61</v>
      </c>
      <c r="E628" s="12">
        <v>1000</v>
      </c>
      <c r="F628" s="10">
        <v>2.48</v>
      </c>
      <c r="G628" s="10">
        <f>ROUND(E628*F628, 2)</f>
        <v>2480</v>
      </c>
    </row>
    <row r="629" spans="1:7" ht="150">
      <c r="B629" s="3" t="s">
        <v>242</v>
      </c>
      <c r="C629" s="4" t="s">
        <v>243</v>
      </c>
    </row>
    <row r="630" spans="1:7" ht="30">
      <c r="A630" s="5">
        <v>187</v>
      </c>
      <c r="B630" s="3" t="s">
        <v>244</v>
      </c>
      <c r="C630" s="4" t="s">
        <v>245</v>
      </c>
    </row>
    <row r="631" spans="1:7">
      <c r="C631" s="7" t="s">
        <v>13</v>
      </c>
      <c r="D631" s="1" t="s">
        <v>61</v>
      </c>
      <c r="E631" s="12">
        <v>1500</v>
      </c>
      <c r="F631" s="10">
        <v>4.1900000000000004</v>
      </c>
      <c r="G631" s="10">
        <f>ROUND(E631*F631, 2)</f>
        <v>6285</v>
      </c>
    </row>
    <row r="633" spans="1:7" ht="20.100000000000001" customHeight="1">
      <c r="A633" s="17" t="s">
        <v>543</v>
      </c>
      <c r="B633" s="16"/>
      <c r="C633" s="16"/>
      <c r="D633" s="16"/>
      <c r="E633" s="16"/>
      <c r="F633" s="16"/>
      <c r="G633" s="11">
        <f>ROUND(G575+G580+G585+G591+G596+G600+G604+G608+G613+G619+G625+G628+G631, 2)</f>
        <v>278963.3</v>
      </c>
    </row>
    <row r="635" spans="1:7" ht="20.100000000000001" customHeight="1">
      <c r="A635" s="15" t="s">
        <v>544</v>
      </c>
      <c r="B635" s="16"/>
      <c r="C635" s="16"/>
      <c r="D635" s="16"/>
      <c r="E635" s="16"/>
      <c r="F635" s="16"/>
      <c r="G635" s="16"/>
    </row>
    <row r="636" spans="1:7" ht="210">
      <c r="B636" s="3" t="s">
        <v>545</v>
      </c>
      <c r="C636" s="4" t="s">
        <v>546</v>
      </c>
    </row>
    <row r="637" spans="1:7" ht="30">
      <c r="A637" s="5">
        <v>188</v>
      </c>
      <c r="B637" s="3" t="s">
        <v>15</v>
      </c>
      <c r="C637" s="6" t="s">
        <v>547</v>
      </c>
    </row>
    <row r="638" spans="1:7">
      <c r="C638" s="7" t="s">
        <v>13</v>
      </c>
      <c r="D638" s="1" t="s">
        <v>195</v>
      </c>
      <c r="E638" s="8">
        <v>12</v>
      </c>
      <c r="F638" s="10">
        <v>72.5</v>
      </c>
      <c r="G638" s="10">
        <f>ROUND(E638*F638, 2)</f>
        <v>870</v>
      </c>
    </row>
    <row r="639" spans="1:7" ht="225">
      <c r="B639" s="3" t="s">
        <v>548</v>
      </c>
      <c r="C639" s="4" t="s">
        <v>549</v>
      </c>
    </row>
    <row r="640" spans="1:7" ht="90">
      <c r="C640" s="6" t="s">
        <v>550</v>
      </c>
    </row>
    <row r="641" spans="1:7" ht="30">
      <c r="A641" s="5">
        <v>189</v>
      </c>
      <c r="B641" s="3" t="s">
        <v>11</v>
      </c>
      <c r="C641" s="6" t="s">
        <v>551</v>
      </c>
    </row>
    <row r="642" spans="1:7">
      <c r="C642" s="7" t="s">
        <v>13</v>
      </c>
      <c r="D642" s="1" t="s">
        <v>195</v>
      </c>
      <c r="E642" s="8">
        <v>70</v>
      </c>
      <c r="F642" s="10">
        <v>82.71</v>
      </c>
      <c r="G642" s="10">
        <f>ROUND(E642*F642, 2)</f>
        <v>5789.7</v>
      </c>
    </row>
    <row r="643" spans="1:7" ht="240">
      <c r="B643" s="3" t="s">
        <v>552</v>
      </c>
      <c r="C643" s="4" t="s">
        <v>553</v>
      </c>
    </row>
    <row r="644" spans="1:7" ht="240">
      <c r="C644" s="6" t="s">
        <v>554</v>
      </c>
    </row>
    <row r="645" spans="1:7" ht="75">
      <c r="C645" s="6" t="s">
        <v>555</v>
      </c>
    </row>
    <row r="646" spans="1:7">
      <c r="A646" s="5">
        <v>190</v>
      </c>
      <c r="B646" s="3" t="s">
        <v>11</v>
      </c>
      <c r="C646" s="6" t="s">
        <v>556</v>
      </c>
    </row>
    <row r="647" spans="1:7">
      <c r="C647" s="7" t="s">
        <v>13</v>
      </c>
      <c r="D647" s="1" t="s">
        <v>195</v>
      </c>
      <c r="E647" s="8">
        <v>766</v>
      </c>
      <c r="F647" s="10">
        <v>32.46</v>
      </c>
      <c r="G647" s="10">
        <f>ROUND(E647*F647, 2)</f>
        <v>24864.36</v>
      </c>
    </row>
    <row r="648" spans="1:7" ht="210">
      <c r="B648" s="3" t="s">
        <v>557</v>
      </c>
      <c r="C648" s="4" t="s">
        <v>558</v>
      </c>
    </row>
    <row r="649" spans="1:7">
      <c r="A649" s="5">
        <v>191</v>
      </c>
      <c r="B649" s="3" t="s">
        <v>19</v>
      </c>
      <c r="C649" s="6" t="s">
        <v>559</v>
      </c>
    </row>
    <row r="650" spans="1:7">
      <c r="C650" s="7" t="s">
        <v>13</v>
      </c>
      <c r="D650" s="1" t="s">
        <v>61</v>
      </c>
      <c r="E650" s="8">
        <v>260</v>
      </c>
      <c r="F650" s="10">
        <v>7.76</v>
      </c>
      <c r="G650" s="10">
        <f>ROUND(E650*F650, 2)</f>
        <v>2017.6</v>
      </c>
    </row>
    <row r="651" spans="1:7" ht="150">
      <c r="B651" s="3" t="s">
        <v>560</v>
      </c>
      <c r="C651" s="4" t="s">
        <v>561</v>
      </c>
    </row>
    <row r="652" spans="1:7">
      <c r="A652" s="5">
        <v>192</v>
      </c>
      <c r="B652" s="3" t="s">
        <v>15</v>
      </c>
      <c r="C652" s="6" t="s">
        <v>562</v>
      </c>
    </row>
    <row r="653" spans="1:7">
      <c r="C653" s="7" t="s">
        <v>13</v>
      </c>
      <c r="D653" s="1" t="s">
        <v>61</v>
      </c>
      <c r="E653" s="8">
        <v>640</v>
      </c>
      <c r="F653" s="10">
        <v>6.4</v>
      </c>
      <c r="G653" s="10">
        <f>ROUND(E653*F653, 2)</f>
        <v>4096</v>
      </c>
    </row>
    <row r="655" spans="1:7" ht="20.100000000000001" customHeight="1">
      <c r="A655" s="17" t="s">
        <v>563</v>
      </c>
      <c r="B655" s="16"/>
      <c r="C655" s="16"/>
      <c r="D655" s="16"/>
      <c r="E655" s="16"/>
      <c r="F655" s="16"/>
      <c r="G655" s="11">
        <f>ROUND(G638+G642+G647+G650+G653, 2)</f>
        <v>37637.660000000003</v>
      </c>
    </row>
    <row r="657" spans="1:7" ht="20.100000000000001" customHeight="1">
      <c r="A657" s="15" t="s">
        <v>564</v>
      </c>
      <c r="B657" s="16"/>
      <c r="C657" s="16"/>
      <c r="D657" s="16"/>
      <c r="E657" s="16"/>
      <c r="F657" s="16"/>
      <c r="G657" s="16"/>
    </row>
    <row r="658" spans="1:7" ht="255">
      <c r="B658" s="3" t="s">
        <v>21</v>
      </c>
      <c r="C658" s="4" t="s">
        <v>22</v>
      </c>
    </row>
    <row r="659" spans="1:7">
      <c r="A659" s="5">
        <v>193</v>
      </c>
      <c r="B659" s="3" t="s">
        <v>48</v>
      </c>
      <c r="C659" s="6" t="s">
        <v>565</v>
      </c>
    </row>
    <row r="660" spans="1:7">
      <c r="C660" s="7" t="s">
        <v>13</v>
      </c>
      <c r="D660" s="1" t="s">
        <v>14</v>
      </c>
      <c r="E660" s="8">
        <v>1</v>
      </c>
      <c r="F660" s="10">
        <v>10176</v>
      </c>
      <c r="G660" s="10">
        <f>ROUND(E660*F660, 2)</f>
        <v>10176</v>
      </c>
    </row>
    <row r="661" spans="1:7" ht="240">
      <c r="B661" s="3" t="s">
        <v>566</v>
      </c>
      <c r="C661" s="4" t="s">
        <v>567</v>
      </c>
    </row>
    <row r="662" spans="1:7" ht="30">
      <c r="C662" s="4" t="s">
        <v>568</v>
      </c>
    </row>
    <row r="663" spans="1:7">
      <c r="A663" s="5">
        <v>194</v>
      </c>
      <c r="B663" s="3" t="s">
        <v>11</v>
      </c>
      <c r="C663" s="6" t="s">
        <v>569</v>
      </c>
    </row>
    <row r="664" spans="1:7">
      <c r="C664" s="7" t="s">
        <v>13</v>
      </c>
      <c r="D664" s="1" t="s">
        <v>14</v>
      </c>
      <c r="E664" s="8">
        <v>1</v>
      </c>
      <c r="F664" s="10">
        <v>4880.2</v>
      </c>
      <c r="G664" s="10">
        <f>ROUND(E664*F664, 2)</f>
        <v>4880.2</v>
      </c>
    </row>
    <row r="665" spans="1:7" ht="225">
      <c r="B665" s="3" t="s">
        <v>570</v>
      </c>
      <c r="C665" s="4" t="s">
        <v>571</v>
      </c>
    </row>
    <row r="666" spans="1:7" ht="195">
      <c r="C666" s="6" t="s">
        <v>572</v>
      </c>
    </row>
    <row r="667" spans="1:7" ht="30">
      <c r="A667" s="5">
        <v>195</v>
      </c>
      <c r="B667" s="3" t="s">
        <v>27</v>
      </c>
      <c r="C667" s="6" t="s">
        <v>573</v>
      </c>
    </row>
    <row r="668" spans="1:7">
      <c r="C668" s="7" t="s">
        <v>13</v>
      </c>
      <c r="D668" s="1" t="s">
        <v>574</v>
      </c>
      <c r="E668" s="10">
        <v>3</v>
      </c>
      <c r="F668" s="10">
        <v>912.84</v>
      </c>
      <c r="G668" s="10">
        <f>ROUND(E668*F668, 2)</f>
        <v>2738.52</v>
      </c>
    </row>
    <row r="669" spans="1:7" ht="240">
      <c r="B669" s="3" t="s">
        <v>124</v>
      </c>
      <c r="C669" s="4" t="s">
        <v>125</v>
      </c>
    </row>
    <row r="670" spans="1:7" ht="210">
      <c r="C670" s="6" t="s">
        <v>126</v>
      </c>
    </row>
    <row r="671" spans="1:7" ht="30">
      <c r="A671" s="5">
        <v>196</v>
      </c>
      <c r="B671" s="3" t="s">
        <v>33</v>
      </c>
      <c r="C671" s="6" t="s">
        <v>132</v>
      </c>
    </row>
    <row r="672" spans="1:7">
      <c r="C672" s="7" t="s">
        <v>13</v>
      </c>
      <c r="D672" s="1" t="s">
        <v>61</v>
      </c>
      <c r="E672" s="8">
        <v>75</v>
      </c>
      <c r="F672" s="10">
        <v>12.55</v>
      </c>
      <c r="G672" s="10">
        <f>ROUND(E672*F672, 2)</f>
        <v>941.25</v>
      </c>
    </row>
    <row r="673" spans="1:7" ht="30">
      <c r="A673" s="5">
        <v>197</v>
      </c>
      <c r="B673" s="3" t="s">
        <v>135</v>
      </c>
      <c r="C673" s="6" t="s">
        <v>136</v>
      </c>
    </row>
    <row r="674" spans="1:7">
      <c r="C674" s="7" t="s">
        <v>13</v>
      </c>
      <c r="D674" s="1" t="s">
        <v>61</v>
      </c>
      <c r="E674" s="8">
        <v>220</v>
      </c>
      <c r="F674" s="10">
        <v>30.91</v>
      </c>
      <c r="G674" s="10">
        <f>ROUND(E674*F674, 2)</f>
        <v>6800.2</v>
      </c>
    </row>
    <row r="675" spans="1:7" ht="30">
      <c r="A675" s="5">
        <v>198</v>
      </c>
      <c r="B675" s="3" t="s">
        <v>17</v>
      </c>
      <c r="C675" s="6" t="s">
        <v>127</v>
      </c>
    </row>
    <row r="676" spans="1:7">
      <c r="C676" s="7" t="s">
        <v>13</v>
      </c>
      <c r="D676" s="1" t="s">
        <v>61</v>
      </c>
      <c r="E676" s="8">
        <v>25</v>
      </c>
      <c r="F676" s="10">
        <v>6.61</v>
      </c>
      <c r="G676" s="10">
        <f>ROUND(E676*F676, 2)</f>
        <v>165.25</v>
      </c>
    </row>
    <row r="677" spans="1:7" ht="30">
      <c r="A677" s="5">
        <v>199</v>
      </c>
      <c r="B677" s="3" t="s">
        <v>19</v>
      </c>
      <c r="C677" s="6" t="s">
        <v>128</v>
      </c>
    </row>
    <row r="678" spans="1:7">
      <c r="C678" s="7" t="s">
        <v>13</v>
      </c>
      <c r="D678" s="1" t="s">
        <v>61</v>
      </c>
      <c r="E678" s="8">
        <v>216</v>
      </c>
      <c r="F678" s="10">
        <v>8.4</v>
      </c>
      <c r="G678" s="10">
        <f>ROUND(E678*F678, 2)</f>
        <v>1814.4</v>
      </c>
    </row>
    <row r="679" spans="1:7" ht="180">
      <c r="B679" s="3" t="s">
        <v>164</v>
      </c>
      <c r="C679" s="4" t="s">
        <v>165</v>
      </c>
    </row>
    <row r="680" spans="1:7">
      <c r="A680" s="5">
        <v>200</v>
      </c>
      <c r="B680" s="3" t="s">
        <v>29</v>
      </c>
      <c r="C680" s="6" t="s">
        <v>575</v>
      </c>
    </row>
    <row r="681" spans="1:7">
      <c r="C681" s="7" t="s">
        <v>13</v>
      </c>
      <c r="D681" s="1" t="s">
        <v>61</v>
      </c>
      <c r="E681" s="8">
        <v>25</v>
      </c>
      <c r="F681" s="10">
        <v>2.25</v>
      </c>
      <c r="G681" s="10">
        <f>ROUND(E681*F681, 2)</f>
        <v>56.25</v>
      </c>
    </row>
    <row r="682" spans="1:7">
      <c r="A682" s="5">
        <v>201</v>
      </c>
      <c r="B682" s="3" t="s">
        <v>46</v>
      </c>
      <c r="C682" s="6" t="s">
        <v>576</v>
      </c>
    </row>
    <row r="683" spans="1:7">
      <c r="C683" s="7" t="s">
        <v>13</v>
      </c>
      <c r="D683" s="1" t="s">
        <v>61</v>
      </c>
      <c r="E683" s="8">
        <v>75</v>
      </c>
      <c r="F683" s="10">
        <v>1.85</v>
      </c>
      <c r="G683" s="10">
        <f>ROUND(E683*F683, 2)</f>
        <v>138.75</v>
      </c>
    </row>
    <row r="684" spans="1:7" ht="240">
      <c r="A684" s="5">
        <v>202</v>
      </c>
      <c r="B684" s="3" t="s">
        <v>577</v>
      </c>
      <c r="C684" s="4" t="s">
        <v>578</v>
      </c>
    </row>
    <row r="685" spans="1:7" ht="195">
      <c r="C685" s="4" t="s">
        <v>579</v>
      </c>
    </row>
    <row r="686" spans="1:7">
      <c r="C686" s="7" t="s">
        <v>13</v>
      </c>
      <c r="D686" s="1" t="s">
        <v>14</v>
      </c>
      <c r="E686" s="8">
        <v>330</v>
      </c>
      <c r="F686" s="10">
        <v>535</v>
      </c>
      <c r="G686" s="10">
        <f>ROUND(E686*F686, 2)</f>
        <v>176550</v>
      </c>
    </row>
    <row r="687" spans="1:7" ht="240">
      <c r="B687" s="3" t="s">
        <v>580</v>
      </c>
      <c r="C687" s="4" t="s">
        <v>581</v>
      </c>
    </row>
    <row r="688" spans="1:7" ht="75">
      <c r="C688" s="6" t="s">
        <v>582</v>
      </c>
    </row>
    <row r="689" spans="1:7" ht="60">
      <c r="A689" s="5">
        <v>203</v>
      </c>
      <c r="B689" s="3" t="s">
        <v>541</v>
      </c>
      <c r="C689" s="4" t="s">
        <v>583</v>
      </c>
    </row>
    <row r="690" spans="1:7">
      <c r="C690" s="7" t="s">
        <v>13</v>
      </c>
      <c r="D690" s="1" t="s">
        <v>100</v>
      </c>
      <c r="E690" s="12">
        <v>3</v>
      </c>
      <c r="F690" s="10">
        <v>6394.76</v>
      </c>
      <c r="G690" s="10">
        <f>ROUND(E690*F690, 2)</f>
        <v>19184.28</v>
      </c>
    </row>
    <row r="691" spans="1:7" ht="180">
      <c r="B691" s="3" t="s">
        <v>584</v>
      </c>
      <c r="C691" s="4" t="s">
        <v>585</v>
      </c>
    </row>
    <row r="692" spans="1:7" ht="30">
      <c r="A692" s="5">
        <v>204</v>
      </c>
      <c r="B692" s="3" t="s">
        <v>586</v>
      </c>
      <c r="C692" s="4" t="s">
        <v>587</v>
      </c>
    </row>
    <row r="693" spans="1:7">
      <c r="C693" s="7" t="s">
        <v>13</v>
      </c>
      <c r="D693" s="1" t="s">
        <v>61</v>
      </c>
      <c r="E693" s="12">
        <v>900</v>
      </c>
      <c r="F693" s="10">
        <v>2.37</v>
      </c>
      <c r="G693" s="10">
        <f>ROUND(E693*F693, 2)</f>
        <v>2133</v>
      </c>
    </row>
    <row r="695" spans="1:7" ht="20.100000000000001" customHeight="1">
      <c r="A695" s="17" t="s">
        <v>588</v>
      </c>
      <c r="B695" s="16"/>
      <c r="C695" s="16"/>
      <c r="D695" s="16"/>
      <c r="E695" s="16"/>
      <c r="F695" s="16"/>
      <c r="G695" s="11">
        <f>ROUND(G660+G664+G668+G672+G674+G676+G678+G681+G683+G686+G690+G693, 2)</f>
        <v>225578.1</v>
      </c>
    </row>
    <row r="697" spans="1:7" ht="20.100000000000001" customHeight="1">
      <c r="A697" s="15" t="s">
        <v>589</v>
      </c>
      <c r="B697" s="16"/>
      <c r="C697" s="16"/>
      <c r="D697" s="16"/>
      <c r="E697" s="16"/>
      <c r="F697" s="16"/>
      <c r="G697" s="16"/>
    </row>
    <row r="698" spans="1:7" ht="240">
      <c r="B698" s="3" t="s">
        <v>590</v>
      </c>
      <c r="C698" s="4" t="s">
        <v>591</v>
      </c>
    </row>
    <row r="699" spans="1:7" ht="225">
      <c r="C699" s="6" t="s">
        <v>592</v>
      </c>
    </row>
    <row r="700" spans="1:7" ht="150">
      <c r="C700" s="6" t="s">
        <v>593</v>
      </c>
    </row>
    <row r="701" spans="1:7" ht="30">
      <c r="A701" s="5">
        <v>205</v>
      </c>
      <c r="B701" s="3" t="s">
        <v>15</v>
      </c>
      <c r="C701" s="6" t="s">
        <v>594</v>
      </c>
    </row>
    <row r="702" spans="1:7">
      <c r="C702" s="7" t="s">
        <v>13</v>
      </c>
      <c r="D702" s="1" t="s">
        <v>195</v>
      </c>
      <c r="E702" s="8">
        <v>73</v>
      </c>
      <c r="F702" s="10">
        <v>180.08</v>
      </c>
      <c r="G702" s="10">
        <f>ROUND(E702*F702, 2)</f>
        <v>13145.84</v>
      </c>
    </row>
    <row r="703" spans="1:7" ht="240">
      <c r="B703" s="3" t="s">
        <v>595</v>
      </c>
      <c r="C703" s="4" t="s">
        <v>596</v>
      </c>
    </row>
    <row r="704" spans="1:7" ht="225">
      <c r="C704" s="6" t="s">
        <v>597</v>
      </c>
    </row>
    <row r="705" spans="1:7" ht="120">
      <c r="C705" s="6" t="s">
        <v>598</v>
      </c>
    </row>
    <row r="706" spans="1:7" ht="30">
      <c r="A706" s="5">
        <v>206</v>
      </c>
      <c r="B706" s="3" t="s">
        <v>33</v>
      </c>
      <c r="C706" s="6" t="s">
        <v>599</v>
      </c>
    </row>
    <row r="707" spans="1:7">
      <c r="C707" s="7" t="s">
        <v>13</v>
      </c>
      <c r="D707" s="1" t="s">
        <v>195</v>
      </c>
      <c r="E707" s="8">
        <v>5</v>
      </c>
      <c r="F707" s="10">
        <v>267.48</v>
      </c>
      <c r="G707" s="10">
        <f>ROUND(E707*F707, 2)</f>
        <v>1337.4</v>
      </c>
    </row>
    <row r="708" spans="1:7" ht="210">
      <c r="A708" s="5">
        <v>207</v>
      </c>
      <c r="B708" s="3" t="s">
        <v>600</v>
      </c>
      <c r="C708" s="4" t="s">
        <v>601</v>
      </c>
    </row>
    <row r="709" spans="1:7">
      <c r="C709" s="7" t="s">
        <v>13</v>
      </c>
      <c r="D709" s="1" t="s">
        <v>14</v>
      </c>
      <c r="E709" s="8">
        <v>157</v>
      </c>
      <c r="F709" s="10">
        <v>93</v>
      </c>
      <c r="G709" s="10">
        <f>ROUND(E709*F709, 2)</f>
        <v>14601</v>
      </c>
    </row>
    <row r="710" spans="1:7" ht="240">
      <c r="B710" s="3" t="s">
        <v>602</v>
      </c>
      <c r="C710" s="4" t="s">
        <v>603</v>
      </c>
    </row>
    <row r="711" spans="1:7" ht="225">
      <c r="C711" s="6" t="s">
        <v>604</v>
      </c>
    </row>
    <row r="712" spans="1:7" ht="225">
      <c r="C712" s="6" t="s">
        <v>605</v>
      </c>
    </row>
    <row r="713" spans="1:7" ht="225">
      <c r="C713" s="6" t="s">
        <v>606</v>
      </c>
    </row>
    <row r="714" spans="1:7" ht="150">
      <c r="C714" s="6" t="s">
        <v>607</v>
      </c>
    </row>
    <row r="715" spans="1:7" ht="30">
      <c r="A715" s="5">
        <v>208</v>
      </c>
      <c r="B715" s="3" t="s">
        <v>11</v>
      </c>
      <c r="C715" s="6" t="s">
        <v>608</v>
      </c>
    </row>
    <row r="716" spans="1:7">
      <c r="C716" s="7" t="s">
        <v>13</v>
      </c>
      <c r="D716" s="1" t="s">
        <v>195</v>
      </c>
      <c r="E716" s="8">
        <v>80</v>
      </c>
      <c r="F716" s="10">
        <v>2341.19</v>
      </c>
      <c r="G716" s="10">
        <f>ROUND(E716*F716, 2)</f>
        <v>187295.2</v>
      </c>
    </row>
    <row r="717" spans="1:7" ht="210">
      <c r="B717" s="3" t="s">
        <v>609</v>
      </c>
      <c r="C717" s="4" t="s">
        <v>610</v>
      </c>
    </row>
    <row r="718" spans="1:7" ht="30">
      <c r="A718" s="5">
        <v>209</v>
      </c>
      <c r="B718" s="3" t="s">
        <v>11</v>
      </c>
      <c r="C718" s="6" t="s">
        <v>611</v>
      </c>
    </row>
    <row r="719" spans="1:7">
      <c r="C719" s="7" t="s">
        <v>13</v>
      </c>
      <c r="D719" s="1" t="s">
        <v>14</v>
      </c>
      <c r="E719" s="8">
        <v>30</v>
      </c>
      <c r="F719" s="10">
        <v>98.1</v>
      </c>
      <c r="G719" s="10">
        <f>ROUND(E719*F719, 2)</f>
        <v>2943</v>
      </c>
    </row>
    <row r="720" spans="1:7" ht="30">
      <c r="A720" s="5">
        <v>210</v>
      </c>
      <c r="B720" s="3" t="s">
        <v>15</v>
      </c>
      <c r="C720" s="6" t="s">
        <v>612</v>
      </c>
    </row>
    <row r="721" spans="1:7">
      <c r="C721" s="7" t="s">
        <v>13</v>
      </c>
      <c r="D721" s="1" t="s">
        <v>14</v>
      </c>
      <c r="E721" s="8">
        <v>417</v>
      </c>
      <c r="F721" s="10">
        <v>114.9</v>
      </c>
      <c r="G721" s="10">
        <f>ROUND(E721*F721, 2)</f>
        <v>47913.3</v>
      </c>
    </row>
    <row r="722" spans="1:7" ht="255">
      <c r="A722" s="5">
        <v>211</v>
      </c>
      <c r="B722" s="3" t="s">
        <v>613</v>
      </c>
      <c r="C722" s="4" t="s">
        <v>614</v>
      </c>
    </row>
    <row r="723" spans="1:7" ht="75">
      <c r="C723" s="4" t="s">
        <v>615</v>
      </c>
    </row>
    <row r="724" spans="1:7">
      <c r="C724" s="7" t="s">
        <v>13</v>
      </c>
      <c r="D724" s="1" t="s">
        <v>14</v>
      </c>
      <c r="E724" s="8">
        <v>11</v>
      </c>
      <c r="F724" s="10">
        <v>560.1</v>
      </c>
      <c r="G724" s="10">
        <f>ROUND(E724*F724, 2)</f>
        <v>6161.1</v>
      </c>
    </row>
    <row r="725" spans="1:7" ht="240">
      <c r="A725" s="5">
        <v>212</v>
      </c>
      <c r="B725" s="3" t="s">
        <v>616</v>
      </c>
      <c r="C725" s="4" t="s">
        <v>617</v>
      </c>
    </row>
    <row r="726" spans="1:7" ht="60">
      <c r="C726" s="4" t="s">
        <v>618</v>
      </c>
    </row>
    <row r="727" spans="1:7">
      <c r="C727" s="7" t="s">
        <v>13</v>
      </c>
      <c r="D727" s="1" t="s">
        <v>14</v>
      </c>
      <c r="E727" s="8">
        <v>20</v>
      </c>
      <c r="F727" s="10">
        <v>188.3</v>
      </c>
      <c r="G727" s="10">
        <f>ROUND(E727*F727, 2)</f>
        <v>3766</v>
      </c>
    </row>
    <row r="728" spans="1:7" ht="210">
      <c r="A728" s="5">
        <v>213</v>
      </c>
      <c r="B728" s="3" t="s">
        <v>619</v>
      </c>
      <c r="C728" s="4" t="s">
        <v>620</v>
      </c>
    </row>
    <row r="729" spans="1:7">
      <c r="C729" s="7" t="s">
        <v>13</v>
      </c>
      <c r="D729" s="1" t="s">
        <v>14</v>
      </c>
      <c r="E729" s="8">
        <v>65</v>
      </c>
      <c r="F729" s="10">
        <v>123.6</v>
      </c>
      <c r="G729" s="10">
        <f>ROUND(E729*F729, 2)</f>
        <v>8034</v>
      </c>
    </row>
    <row r="730" spans="1:7" ht="225">
      <c r="A730" s="5">
        <v>214</v>
      </c>
      <c r="B730" s="3" t="s">
        <v>621</v>
      </c>
      <c r="C730" s="4" t="s">
        <v>622</v>
      </c>
    </row>
    <row r="731" spans="1:7">
      <c r="C731" s="7" t="s">
        <v>13</v>
      </c>
      <c r="D731" s="1" t="s">
        <v>14</v>
      </c>
      <c r="E731" s="8">
        <v>88</v>
      </c>
      <c r="F731" s="10">
        <v>88</v>
      </c>
      <c r="G731" s="10">
        <f>ROUND(E731*F731, 2)</f>
        <v>7744</v>
      </c>
    </row>
    <row r="732" spans="1:7" ht="225">
      <c r="A732" s="5">
        <v>215</v>
      </c>
      <c r="B732" s="3" t="s">
        <v>623</v>
      </c>
      <c r="C732" s="4" t="s">
        <v>624</v>
      </c>
    </row>
    <row r="733" spans="1:7">
      <c r="C733" s="7" t="s">
        <v>13</v>
      </c>
      <c r="D733" s="1" t="s">
        <v>14</v>
      </c>
      <c r="E733" s="8">
        <v>9</v>
      </c>
      <c r="F733" s="10">
        <v>311.8</v>
      </c>
      <c r="G733" s="10">
        <f>ROUND(E733*F733, 2)</f>
        <v>2806.2</v>
      </c>
    </row>
    <row r="734" spans="1:7" ht="255">
      <c r="A734" s="5">
        <v>216</v>
      </c>
      <c r="B734" s="3" t="s">
        <v>625</v>
      </c>
      <c r="C734" s="4" t="s">
        <v>626</v>
      </c>
    </row>
    <row r="735" spans="1:7">
      <c r="C735" s="7" t="s">
        <v>13</v>
      </c>
      <c r="D735" s="1" t="s">
        <v>14</v>
      </c>
      <c r="E735" s="8">
        <v>50</v>
      </c>
      <c r="F735" s="10">
        <v>313.7</v>
      </c>
      <c r="G735" s="10">
        <f>ROUND(E735*F735, 2)</f>
        <v>15685</v>
      </c>
    </row>
    <row r="736" spans="1:7" ht="270">
      <c r="B736" s="3" t="s">
        <v>627</v>
      </c>
      <c r="C736" s="4" t="s">
        <v>628</v>
      </c>
    </row>
    <row r="737" spans="1:7" ht="75">
      <c r="A737" s="5">
        <v>217</v>
      </c>
      <c r="B737" s="3" t="s">
        <v>11</v>
      </c>
      <c r="C737" s="6" t="s">
        <v>629</v>
      </c>
    </row>
    <row r="738" spans="1:7">
      <c r="C738" s="7" t="s">
        <v>13</v>
      </c>
      <c r="D738" s="1" t="s">
        <v>14</v>
      </c>
      <c r="E738" s="8">
        <v>76</v>
      </c>
      <c r="F738" s="10">
        <v>628.5</v>
      </c>
      <c r="G738" s="10">
        <f>ROUND(E738*F738, 2)</f>
        <v>47766</v>
      </c>
    </row>
    <row r="739" spans="1:7" ht="75">
      <c r="A739" s="5">
        <v>218</v>
      </c>
      <c r="B739" s="3" t="s">
        <v>15</v>
      </c>
      <c r="C739" s="6" t="s">
        <v>630</v>
      </c>
    </row>
    <row r="740" spans="1:7">
      <c r="C740" s="7" t="s">
        <v>13</v>
      </c>
      <c r="D740" s="1" t="s">
        <v>14</v>
      </c>
      <c r="E740" s="8">
        <v>67</v>
      </c>
      <c r="F740" s="10">
        <v>670.8</v>
      </c>
      <c r="G740" s="10">
        <f>ROUND(E740*F740, 2)</f>
        <v>44943.6</v>
      </c>
    </row>
    <row r="741" spans="1:7" ht="75">
      <c r="A741" s="5">
        <v>219</v>
      </c>
      <c r="B741" s="3" t="s">
        <v>17</v>
      </c>
      <c r="C741" s="6" t="s">
        <v>631</v>
      </c>
    </row>
    <row r="742" spans="1:7">
      <c r="C742" s="7" t="s">
        <v>13</v>
      </c>
      <c r="D742" s="1" t="s">
        <v>14</v>
      </c>
      <c r="E742" s="8">
        <v>54</v>
      </c>
      <c r="F742" s="10">
        <v>755.4</v>
      </c>
      <c r="G742" s="10">
        <f>ROUND(E742*F742, 2)</f>
        <v>40791.599999999999</v>
      </c>
    </row>
    <row r="743" spans="1:7" ht="240">
      <c r="B743" s="3" t="s">
        <v>632</v>
      </c>
      <c r="C743" s="4" t="s">
        <v>633</v>
      </c>
    </row>
    <row r="744" spans="1:7">
      <c r="C744" s="6" t="s">
        <v>634</v>
      </c>
    </row>
    <row r="745" spans="1:7" ht="75">
      <c r="A745" s="5">
        <v>220</v>
      </c>
      <c r="B745" s="3" t="s">
        <v>11</v>
      </c>
      <c r="C745" s="6" t="s">
        <v>635</v>
      </c>
    </row>
    <row r="746" spans="1:7">
      <c r="C746" s="7" t="s">
        <v>13</v>
      </c>
      <c r="D746" s="1" t="s">
        <v>14</v>
      </c>
      <c r="E746" s="8">
        <v>4</v>
      </c>
      <c r="F746" s="10">
        <v>341.5</v>
      </c>
      <c r="G746" s="10">
        <f>ROUND(E746*F746, 2)</f>
        <v>1366</v>
      </c>
    </row>
    <row r="747" spans="1:7" ht="75">
      <c r="A747" s="5">
        <v>221</v>
      </c>
      <c r="B747" s="3" t="s">
        <v>15</v>
      </c>
      <c r="C747" s="6" t="s">
        <v>636</v>
      </c>
    </row>
    <row r="748" spans="1:7">
      <c r="C748" s="7" t="s">
        <v>13</v>
      </c>
      <c r="D748" s="1" t="s">
        <v>14</v>
      </c>
      <c r="E748" s="8">
        <v>5</v>
      </c>
      <c r="F748" s="10">
        <v>489.1</v>
      </c>
      <c r="G748" s="10">
        <f>ROUND(E748*F748, 2)</f>
        <v>2445.5</v>
      </c>
    </row>
    <row r="749" spans="1:7" ht="75">
      <c r="A749" s="5">
        <v>222</v>
      </c>
      <c r="B749" s="3" t="s">
        <v>17</v>
      </c>
      <c r="C749" s="6" t="s">
        <v>637</v>
      </c>
    </row>
    <row r="750" spans="1:7">
      <c r="C750" s="7" t="s">
        <v>13</v>
      </c>
      <c r="D750" s="1" t="s">
        <v>14</v>
      </c>
      <c r="E750" s="8">
        <v>9</v>
      </c>
      <c r="F750" s="10">
        <v>531.4</v>
      </c>
      <c r="G750" s="10">
        <f>ROUND(E750*F750, 2)</f>
        <v>4782.6000000000004</v>
      </c>
    </row>
    <row r="752" spans="1:7" ht="20.100000000000001" customHeight="1">
      <c r="A752" s="17" t="s">
        <v>638</v>
      </c>
      <c r="B752" s="16"/>
      <c r="C752" s="16"/>
      <c r="D752" s="16"/>
      <c r="E752" s="16"/>
      <c r="F752" s="16"/>
      <c r="G752" s="11">
        <f>ROUND(G702+G707+G709+G716+G719+G721+G724+G727+G729+G731+G733+G735+G738+G740+G742+G746+G748+G750, 2)</f>
        <v>453527.34</v>
      </c>
    </row>
    <row r="754" spans="1:7" ht="20.100000000000001" customHeight="1">
      <c r="A754" s="15" t="s">
        <v>639</v>
      </c>
      <c r="B754" s="16"/>
      <c r="C754" s="16"/>
      <c r="D754" s="16"/>
      <c r="E754" s="16"/>
      <c r="F754" s="16"/>
      <c r="G754" s="16"/>
    </row>
    <row r="755" spans="1:7" ht="195">
      <c r="B755" s="3" t="s">
        <v>640</v>
      </c>
      <c r="C755" s="4" t="s">
        <v>641</v>
      </c>
    </row>
    <row r="756" spans="1:7" ht="30">
      <c r="A756" s="5">
        <v>223</v>
      </c>
      <c r="B756" s="3" t="s">
        <v>642</v>
      </c>
      <c r="C756" s="6" t="s">
        <v>643</v>
      </c>
    </row>
    <row r="757" spans="1:7">
      <c r="C757" s="7" t="s">
        <v>13</v>
      </c>
      <c r="D757" s="1" t="s">
        <v>61</v>
      </c>
      <c r="E757" s="8">
        <v>468</v>
      </c>
      <c r="F757" s="10">
        <v>25.79</v>
      </c>
      <c r="G757" s="10">
        <f>ROUND(E757*F757, 2)</f>
        <v>12069.72</v>
      </c>
    </row>
    <row r="758" spans="1:7">
      <c r="B758" s="3" t="s">
        <v>80</v>
      </c>
      <c r="C758" s="6" t="s">
        <v>81</v>
      </c>
    </row>
    <row r="759" spans="1:7" ht="75">
      <c r="A759" s="5">
        <v>224</v>
      </c>
      <c r="B759" s="3" t="s">
        <v>84</v>
      </c>
      <c r="C759" s="4" t="s">
        <v>85</v>
      </c>
    </row>
    <row r="760" spans="1:7">
      <c r="C760" s="7" t="s">
        <v>13</v>
      </c>
      <c r="D760" s="1" t="s">
        <v>61</v>
      </c>
      <c r="E760" s="12">
        <v>200</v>
      </c>
      <c r="F760" s="10">
        <v>4.93</v>
      </c>
      <c r="G760" s="10">
        <f>ROUND(E760*F760, 2)</f>
        <v>986</v>
      </c>
    </row>
    <row r="761" spans="1:7">
      <c r="B761" s="3" t="s">
        <v>96</v>
      </c>
      <c r="C761" s="6" t="s">
        <v>97</v>
      </c>
    </row>
    <row r="762" spans="1:7" ht="90">
      <c r="A762" s="5">
        <v>225</v>
      </c>
      <c r="B762" s="3" t="s">
        <v>106</v>
      </c>
      <c r="C762" s="4" t="s">
        <v>107</v>
      </c>
    </row>
    <row r="763" spans="1:7">
      <c r="C763" s="7" t="s">
        <v>13</v>
      </c>
      <c r="D763" s="1" t="s">
        <v>100</v>
      </c>
      <c r="E763" s="12">
        <v>16</v>
      </c>
      <c r="F763" s="10">
        <v>37.08</v>
      </c>
      <c r="G763" s="10">
        <f>ROUND(E763*F763, 2)</f>
        <v>593.28</v>
      </c>
    </row>
    <row r="764" spans="1:7" ht="240">
      <c r="B764" s="3" t="s">
        <v>137</v>
      </c>
      <c r="C764" s="4" t="s">
        <v>138</v>
      </c>
    </row>
    <row r="765" spans="1:7" ht="210">
      <c r="C765" s="6" t="s">
        <v>126</v>
      </c>
    </row>
    <row r="766" spans="1:7" ht="30">
      <c r="A766" s="5">
        <v>226</v>
      </c>
      <c r="B766" s="3" t="s">
        <v>29</v>
      </c>
      <c r="C766" s="6" t="s">
        <v>140</v>
      </c>
    </row>
    <row r="767" spans="1:7">
      <c r="C767" s="7" t="s">
        <v>13</v>
      </c>
      <c r="D767" s="1" t="s">
        <v>61</v>
      </c>
      <c r="E767" s="8">
        <v>200</v>
      </c>
      <c r="F767" s="10">
        <v>6.01</v>
      </c>
      <c r="G767" s="10">
        <f>ROUND(E767*F767, 2)</f>
        <v>1202</v>
      </c>
    </row>
    <row r="768" spans="1:7" ht="240">
      <c r="B768" s="3" t="s">
        <v>124</v>
      </c>
      <c r="C768" s="4" t="s">
        <v>125</v>
      </c>
    </row>
    <row r="769" spans="1:7" ht="210">
      <c r="C769" s="6" t="s">
        <v>126</v>
      </c>
    </row>
    <row r="770" spans="1:7" ht="30">
      <c r="A770" s="5">
        <v>227</v>
      </c>
      <c r="B770" s="3" t="s">
        <v>11</v>
      </c>
      <c r="C770" s="6" t="s">
        <v>644</v>
      </c>
    </row>
    <row r="771" spans="1:7">
      <c r="C771" s="7" t="s">
        <v>13</v>
      </c>
      <c r="D771" s="1" t="s">
        <v>61</v>
      </c>
      <c r="E771" s="8">
        <v>1670</v>
      </c>
      <c r="F771" s="10">
        <v>4.62</v>
      </c>
      <c r="G771" s="10">
        <f>ROUND(E771*F771, 2)</f>
        <v>7715.4</v>
      </c>
    </row>
    <row r="772" spans="1:7" ht="240">
      <c r="B772" s="3" t="s">
        <v>211</v>
      </c>
      <c r="C772" s="4" t="s">
        <v>212</v>
      </c>
    </row>
    <row r="773" spans="1:7" ht="225">
      <c r="C773" s="6" t="s">
        <v>213</v>
      </c>
    </row>
    <row r="774" spans="1:7" ht="75">
      <c r="C774" s="6" t="s">
        <v>214</v>
      </c>
    </row>
    <row r="775" spans="1:7" ht="30">
      <c r="A775" s="5">
        <v>228</v>
      </c>
      <c r="B775" s="3" t="s">
        <v>31</v>
      </c>
      <c r="C775" s="6" t="s">
        <v>215</v>
      </c>
    </row>
    <row r="776" spans="1:7">
      <c r="C776" s="7" t="s">
        <v>13</v>
      </c>
      <c r="D776" s="1" t="s">
        <v>195</v>
      </c>
      <c r="E776" s="8">
        <v>35</v>
      </c>
      <c r="F776" s="10">
        <v>43.17</v>
      </c>
      <c r="G776" s="10">
        <f>ROUND(E776*F776, 2)</f>
        <v>1510.95</v>
      </c>
    </row>
    <row r="777" spans="1:7" ht="225">
      <c r="B777" s="3" t="s">
        <v>645</v>
      </c>
      <c r="C777" s="4" t="s">
        <v>646</v>
      </c>
    </row>
    <row r="778" spans="1:7" ht="30">
      <c r="C778" s="6" t="s">
        <v>647</v>
      </c>
    </row>
    <row r="779" spans="1:7" ht="30">
      <c r="A779" s="5">
        <v>229</v>
      </c>
      <c r="B779" s="3" t="s">
        <v>648</v>
      </c>
      <c r="C779" s="6" t="s">
        <v>649</v>
      </c>
    </row>
    <row r="780" spans="1:7">
      <c r="C780" s="7" t="s">
        <v>13</v>
      </c>
      <c r="D780" s="1" t="s">
        <v>195</v>
      </c>
      <c r="E780" s="8">
        <v>16</v>
      </c>
      <c r="F780" s="10">
        <v>674.98</v>
      </c>
      <c r="G780" s="10">
        <f>ROUND(E780*F780, 2)</f>
        <v>10799.68</v>
      </c>
    </row>
    <row r="781" spans="1:7" ht="240">
      <c r="B781" s="3" t="s">
        <v>650</v>
      </c>
      <c r="C781" s="4" t="s">
        <v>651</v>
      </c>
    </row>
    <row r="782" spans="1:7" ht="30">
      <c r="A782" s="5">
        <v>230</v>
      </c>
      <c r="B782" s="3" t="s">
        <v>652</v>
      </c>
      <c r="C782" s="6" t="s">
        <v>653</v>
      </c>
    </row>
    <row r="783" spans="1:7">
      <c r="C783" s="7" t="s">
        <v>13</v>
      </c>
      <c r="D783" s="1" t="s">
        <v>195</v>
      </c>
      <c r="E783" s="8">
        <v>4</v>
      </c>
      <c r="F783" s="10">
        <v>140.72</v>
      </c>
      <c r="G783" s="10">
        <f>ROUND(E783*F783, 2)</f>
        <v>562.88</v>
      </c>
    </row>
    <row r="784" spans="1:7" ht="240">
      <c r="B784" s="3" t="s">
        <v>654</v>
      </c>
      <c r="C784" s="4" t="s">
        <v>655</v>
      </c>
    </row>
    <row r="785" spans="1:7" ht="165">
      <c r="C785" s="6" t="s">
        <v>656</v>
      </c>
    </row>
    <row r="786" spans="1:7">
      <c r="A786" s="5">
        <v>231</v>
      </c>
      <c r="B786" s="3" t="s">
        <v>541</v>
      </c>
      <c r="C786" s="6" t="s">
        <v>657</v>
      </c>
    </row>
    <row r="787" spans="1:7">
      <c r="C787" s="7" t="s">
        <v>13</v>
      </c>
      <c r="D787" s="1" t="s">
        <v>195</v>
      </c>
      <c r="E787" s="8">
        <v>16</v>
      </c>
      <c r="F787" s="10">
        <v>18.47</v>
      </c>
      <c r="G787" s="10">
        <f>ROUND(E787*F787, 2)</f>
        <v>295.52</v>
      </c>
    </row>
    <row r="788" spans="1:7" ht="240">
      <c r="A788" s="5">
        <v>232</v>
      </c>
      <c r="B788" s="3" t="s">
        <v>658</v>
      </c>
      <c r="C788" s="4" t="s">
        <v>659</v>
      </c>
    </row>
    <row r="789" spans="1:7" ht="45">
      <c r="C789" s="6" t="s">
        <v>660</v>
      </c>
    </row>
    <row r="790" spans="1:7">
      <c r="C790" s="7" t="s">
        <v>13</v>
      </c>
      <c r="D790" s="1" t="s">
        <v>14</v>
      </c>
      <c r="E790" s="8">
        <v>19</v>
      </c>
      <c r="F790" s="10">
        <v>592.70000000000005</v>
      </c>
      <c r="G790" s="10">
        <f>ROUND(E790*F790, 2)</f>
        <v>11261.3</v>
      </c>
    </row>
    <row r="791" spans="1:7" ht="225">
      <c r="A791" s="5">
        <v>233</v>
      </c>
      <c r="B791" s="3" t="s">
        <v>661</v>
      </c>
      <c r="C791" s="4" t="s">
        <v>662</v>
      </c>
    </row>
    <row r="792" spans="1:7" ht="60">
      <c r="C792" s="6" t="s">
        <v>663</v>
      </c>
    </row>
    <row r="793" spans="1:7">
      <c r="C793" s="7" t="s">
        <v>13</v>
      </c>
      <c r="D793" s="1" t="s">
        <v>14</v>
      </c>
      <c r="E793" s="8">
        <v>12</v>
      </c>
      <c r="F793" s="10">
        <v>407.9</v>
      </c>
      <c r="G793" s="10">
        <f>ROUND(E793*F793, 2)</f>
        <v>4894.8</v>
      </c>
    </row>
    <row r="794" spans="1:7" ht="240">
      <c r="A794" s="5">
        <v>234</v>
      </c>
      <c r="B794" s="3" t="s">
        <v>664</v>
      </c>
      <c r="C794" s="4" t="s">
        <v>665</v>
      </c>
    </row>
    <row r="795" spans="1:7" ht="45">
      <c r="C795" s="6" t="s">
        <v>666</v>
      </c>
    </row>
    <row r="796" spans="1:7">
      <c r="C796" s="7" t="s">
        <v>13</v>
      </c>
      <c r="D796" s="1" t="s">
        <v>14</v>
      </c>
      <c r="E796" s="8">
        <v>4</v>
      </c>
      <c r="F796" s="10">
        <v>354</v>
      </c>
      <c r="G796" s="10">
        <f>ROUND(E796*F796, 2)</f>
        <v>1416</v>
      </c>
    </row>
    <row r="798" spans="1:7" ht="20.100000000000001" customHeight="1">
      <c r="A798" s="17" t="s">
        <v>667</v>
      </c>
      <c r="B798" s="16"/>
      <c r="C798" s="16"/>
      <c r="D798" s="16"/>
      <c r="E798" s="16"/>
      <c r="F798" s="16"/>
      <c r="G798" s="11">
        <f>ROUND(G757+G760+G763+G767+G771+G776+G780+G783+G787+G790+G793+G796, 2)</f>
        <v>53307.53</v>
      </c>
    </row>
    <row r="800" spans="1:7" ht="20.100000000000001" customHeight="1">
      <c r="A800" s="15" t="s">
        <v>668</v>
      </c>
      <c r="B800" s="16"/>
      <c r="C800" s="16"/>
      <c r="D800" s="16"/>
      <c r="E800" s="16"/>
      <c r="F800" s="16"/>
      <c r="G800" s="16"/>
    </row>
    <row r="801" spans="1:7">
      <c r="B801" s="3" t="s">
        <v>80</v>
      </c>
      <c r="C801" s="6" t="s">
        <v>81</v>
      </c>
    </row>
    <row r="802" spans="1:7" ht="75">
      <c r="A802" s="5">
        <v>235</v>
      </c>
      <c r="B802" s="3" t="s">
        <v>88</v>
      </c>
      <c r="C802" s="4" t="s">
        <v>89</v>
      </c>
    </row>
    <row r="803" spans="1:7">
      <c r="C803" s="7" t="s">
        <v>13</v>
      </c>
      <c r="D803" s="1" t="s">
        <v>61</v>
      </c>
      <c r="E803" s="12">
        <v>100</v>
      </c>
      <c r="F803" s="10">
        <v>9.49</v>
      </c>
      <c r="G803" s="10">
        <f>ROUND(E803*F803, 2)</f>
        <v>949</v>
      </c>
    </row>
    <row r="804" spans="1:7" ht="75">
      <c r="A804" s="5">
        <v>236</v>
      </c>
      <c r="B804" s="3" t="s">
        <v>90</v>
      </c>
      <c r="C804" s="4" t="s">
        <v>91</v>
      </c>
    </row>
    <row r="805" spans="1:7">
      <c r="C805" s="7" t="s">
        <v>13</v>
      </c>
      <c r="D805" s="1" t="s">
        <v>61</v>
      </c>
      <c r="E805" s="12">
        <v>60</v>
      </c>
      <c r="F805" s="10">
        <v>11.09</v>
      </c>
      <c r="G805" s="10">
        <f>ROUND(E805*F805, 2)</f>
        <v>665.4</v>
      </c>
    </row>
    <row r="806" spans="1:7" ht="75">
      <c r="A806" s="5">
        <v>237</v>
      </c>
      <c r="B806" s="3" t="s">
        <v>92</v>
      </c>
      <c r="C806" s="4" t="s">
        <v>93</v>
      </c>
    </row>
    <row r="807" spans="1:7">
      <c r="C807" s="7" t="s">
        <v>13</v>
      </c>
      <c r="D807" s="1" t="s">
        <v>61</v>
      </c>
      <c r="E807" s="12">
        <v>120</v>
      </c>
      <c r="F807" s="10">
        <v>13.72</v>
      </c>
      <c r="G807" s="10">
        <f>ROUND(E807*F807, 2)</f>
        <v>1646.4</v>
      </c>
    </row>
    <row r="808" spans="1:7">
      <c r="B808" s="3" t="s">
        <v>96</v>
      </c>
      <c r="C808" s="6" t="s">
        <v>97</v>
      </c>
    </row>
    <row r="809" spans="1:7" ht="90">
      <c r="A809" s="5">
        <v>238</v>
      </c>
      <c r="B809" s="3" t="s">
        <v>88</v>
      </c>
      <c r="C809" s="4" t="s">
        <v>101</v>
      </c>
    </row>
    <row r="810" spans="1:7">
      <c r="C810" s="7" t="s">
        <v>13</v>
      </c>
      <c r="D810" s="1" t="s">
        <v>100</v>
      </c>
      <c r="E810" s="12">
        <v>14</v>
      </c>
      <c r="F810" s="10">
        <v>14.85</v>
      </c>
      <c r="G810" s="10">
        <f>ROUND(E810*F810, 2)</f>
        <v>207.9</v>
      </c>
    </row>
    <row r="811" spans="1:7" ht="90">
      <c r="A811" s="5">
        <v>239</v>
      </c>
      <c r="B811" s="3" t="s">
        <v>90</v>
      </c>
      <c r="C811" s="4" t="s">
        <v>102</v>
      </c>
    </row>
    <row r="812" spans="1:7">
      <c r="C812" s="7" t="s">
        <v>13</v>
      </c>
      <c r="D812" s="1" t="s">
        <v>100</v>
      </c>
      <c r="E812" s="12">
        <v>16</v>
      </c>
      <c r="F812" s="10">
        <v>18.02</v>
      </c>
      <c r="G812" s="10">
        <f>ROUND(E812*F812, 2)</f>
        <v>288.32</v>
      </c>
    </row>
    <row r="813" spans="1:7" ht="90">
      <c r="A813" s="5">
        <v>240</v>
      </c>
      <c r="B813" s="3" t="s">
        <v>92</v>
      </c>
      <c r="C813" s="4" t="s">
        <v>103</v>
      </c>
    </row>
    <row r="814" spans="1:7">
      <c r="C814" s="7" t="s">
        <v>13</v>
      </c>
      <c r="D814" s="1" t="s">
        <v>100</v>
      </c>
      <c r="E814" s="12">
        <v>8</v>
      </c>
      <c r="F814" s="10">
        <v>31.02</v>
      </c>
      <c r="G814" s="10">
        <f>ROUND(E814*F814, 2)</f>
        <v>248.16</v>
      </c>
    </row>
    <row r="815" spans="1:7" ht="180">
      <c r="B815" s="3" t="s">
        <v>164</v>
      </c>
      <c r="C815" s="4" t="s">
        <v>165</v>
      </c>
    </row>
    <row r="816" spans="1:7">
      <c r="A816" s="5">
        <v>241</v>
      </c>
      <c r="B816" s="3" t="s">
        <v>11</v>
      </c>
      <c r="C816" s="6" t="s">
        <v>166</v>
      </c>
    </row>
    <row r="817" spans="1:7">
      <c r="C817" s="7" t="s">
        <v>13</v>
      </c>
      <c r="D817" s="1" t="s">
        <v>61</v>
      </c>
      <c r="E817" s="8">
        <v>140</v>
      </c>
      <c r="F817" s="10">
        <v>1.83</v>
      </c>
      <c r="G817" s="10">
        <f>ROUND(E817*F817, 2)</f>
        <v>256.2</v>
      </c>
    </row>
    <row r="818" spans="1:7">
      <c r="B818" s="3" t="s">
        <v>185</v>
      </c>
      <c r="C818" s="6" t="s">
        <v>186</v>
      </c>
    </row>
    <row r="819" spans="1:7" ht="90">
      <c r="A819" s="5">
        <v>242</v>
      </c>
      <c r="B819" s="3" t="s">
        <v>187</v>
      </c>
      <c r="C819" s="4" t="s">
        <v>188</v>
      </c>
    </row>
    <row r="820" spans="1:7">
      <c r="C820" s="7" t="s">
        <v>13</v>
      </c>
      <c r="D820" s="1" t="s">
        <v>100</v>
      </c>
      <c r="E820" s="12">
        <v>4</v>
      </c>
      <c r="F820" s="10">
        <v>348.7</v>
      </c>
      <c r="G820" s="10">
        <f>ROUND(E820*F820, 2)</f>
        <v>1394.8</v>
      </c>
    </row>
    <row r="821" spans="1:7" ht="240">
      <c r="B821" s="3" t="s">
        <v>196</v>
      </c>
      <c r="C821" s="4" t="s">
        <v>197</v>
      </c>
    </row>
    <row r="822" spans="1:7" ht="225">
      <c r="C822" s="6" t="s">
        <v>198</v>
      </c>
    </row>
    <row r="823" spans="1:7" ht="225">
      <c r="C823" s="6" t="s">
        <v>199</v>
      </c>
    </row>
    <row r="824" spans="1:7" ht="75">
      <c r="C824" s="6" t="s">
        <v>200</v>
      </c>
    </row>
    <row r="825" spans="1:7" ht="30">
      <c r="A825" s="5">
        <v>243</v>
      </c>
      <c r="B825" s="3" t="s">
        <v>31</v>
      </c>
      <c r="C825" s="6" t="s">
        <v>201</v>
      </c>
    </row>
    <row r="826" spans="1:7">
      <c r="C826" s="7" t="s">
        <v>13</v>
      </c>
      <c r="D826" s="1" t="s">
        <v>195</v>
      </c>
      <c r="E826" s="8">
        <v>14</v>
      </c>
      <c r="F826" s="10">
        <v>43.44</v>
      </c>
      <c r="G826" s="10">
        <f>ROUND(E826*F826, 2)</f>
        <v>608.16</v>
      </c>
    </row>
    <row r="827" spans="1:7" ht="225">
      <c r="B827" s="3" t="s">
        <v>325</v>
      </c>
      <c r="C827" s="4" t="s">
        <v>326</v>
      </c>
    </row>
    <row r="828" spans="1:7" ht="210">
      <c r="C828" s="6" t="s">
        <v>327</v>
      </c>
    </row>
    <row r="829" spans="1:7" ht="30">
      <c r="A829" s="5">
        <v>244</v>
      </c>
      <c r="B829" s="3" t="s">
        <v>11</v>
      </c>
      <c r="C829" s="6" t="s">
        <v>328</v>
      </c>
    </row>
    <row r="830" spans="1:7">
      <c r="C830" s="7" t="s">
        <v>13</v>
      </c>
      <c r="D830" s="1" t="s">
        <v>195</v>
      </c>
      <c r="E830" s="8">
        <v>2</v>
      </c>
      <c r="F830" s="10">
        <v>111.81</v>
      </c>
      <c r="G830" s="10">
        <f>ROUND(E830*F830, 2)</f>
        <v>223.62</v>
      </c>
    </row>
    <row r="831" spans="1:7" ht="225">
      <c r="B831" s="3" t="s">
        <v>335</v>
      </c>
      <c r="C831" s="4" t="s">
        <v>336</v>
      </c>
    </row>
    <row r="832" spans="1:7" ht="30">
      <c r="C832" s="6" t="s">
        <v>337</v>
      </c>
    </row>
    <row r="833" spans="1:7" ht="45">
      <c r="A833" s="5">
        <v>245</v>
      </c>
      <c r="B833" s="3" t="s">
        <v>11</v>
      </c>
      <c r="C833" s="6" t="s">
        <v>338</v>
      </c>
    </row>
    <row r="834" spans="1:7">
      <c r="C834" s="7" t="s">
        <v>13</v>
      </c>
      <c r="D834" s="1" t="s">
        <v>61</v>
      </c>
      <c r="E834" s="8">
        <v>60</v>
      </c>
      <c r="F834" s="10">
        <v>2.06</v>
      </c>
      <c r="G834" s="10">
        <f>ROUND(E834*F834, 2)</f>
        <v>123.6</v>
      </c>
    </row>
    <row r="835" spans="1:7" ht="210">
      <c r="A835" s="5">
        <v>246</v>
      </c>
      <c r="B835" s="3" t="s">
        <v>363</v>
      </c>
      <c r="C835" s="4" t="s">
        <v>364</v>
      </c>
    </row>
    <row r="836" spans="1:7">
      <c r="C836" s="7" t="s">
        <v>13</v>
      </c>
      <c r="D836" s="1" t="s">
        <v>14</v>
      </c>
      <c r="E836" s="8">
        <v>4</v>
      </c>
      <c r="F836" s="10">
        <v>99.9</v>
      </c>
      <c r="G836" s="10">
        <f>ROUND(E836*F836, 2)</f>
        <v>399.6</v>
      </c>
    </row>
    <row r="837" spans="1:7" ht="195">
      <c r="B837" s="3" t="s">
        <v>367</v>
      </c>
      <c r="C837" s="4" t="s">
        <v>368</v>
      </c>
    </row>
    <row r="838" spans="1:7" ht="30">
      <c r="A838" s="5">
        <v>247</v>
      </c>
      <c r="B838" s="3" t="s">
        <v>369</v>
      </c>
      <c r="C838" s="4" t="s">
        <v>370</v>
      </c>
    </row>
    <row r="839" spans="1:7">
      <c r="C839" s="7" t="s">
        <v>13</v>
      </c>
      <c r="D839" s="1" t="s">
        <v>61</v>
      </c>
      <c r="E839" s="12">
        <v>120</v>
      </c>
      <c r="F839" s="10">
        <v>4.16</v>
      </c>
      <c r="G839" s="10">
        <f>ROUND(E839*F839, 2)</f>
        <v>499.2</v>
      </c>
    </row>
    <row r="840" spans="1:7" ht="240">
      <c r="B840" s="3" t="s">
        <v>382</v>
      </c>
      <c r="C840" s="4" t="s">
        <v>383</v>
      </c>
    </row>
    <row r="841" spans="1:7" ht="225">
      <c r="C841" s="6" t="s">
        <v>384</v>
      </c>
    </row>
    <row r="842" spans="1:7" ht="225">
      <c r="C842" s="6" t="s">
        <v>385</v>
      </c>
    </row>
    <row r="843" spans="1:7" ht="225">
      <c r="C843" s="6" t="s">
        <v>386</v>
      </c>
    </row>
    <row r="844" spans="1:7" ht="165">
      <c r="C844" s="6" t="s">
        <v>387</v>
      </c>
    </row>
    <row r="845" spans="1:7" ht="30">
      <c r="A845" s="5">
        <v>248</v>
      </c>
      <c r="B845" s="3" t="s">
        <v>15</v>
      </c>
      <c r="C845" s="6" t="s">
        <v>388</v>
      </c>
    </row>
    <row r="846" spans="1:7">
      <c r="C846" s="7" t="s">
        <v>13</v>
      </c>
      <c r="D846" s="1" t="s">
        <v>195</v>
      </c>
      <c r="E846" s="8">
        <v>2</v>
      </c>
      <c r="F846" s="10">
        <v>858.67</v>
      </c>
      <c r="G846" s="10">
        <f>ROUND(E846*F846, 2)</f>
        <v>1717.34</v>
      </c>
    </row>
    <row r="847" spans="1:7" ht="225">
      <c r="B847" s="3" t="s">
        <v>430</v>
      </c>
      <c r="C847" s="4" t="s">
        <v>431</v>
      </c>
    </row>
    <row r="848" spans="1:7" ht="210">
      <c r="C848" s="6" t="s">
        <v>432</v>
      </c>
    </row>
    <row r="849" spans="1:7">
      <c r="A849" s="5">
        <v>249</v>
      </c>
      <c r="B849" s="3" t="s">
        <v>11</v>
      </c>
      <c r="C849" s="6" t="s">
        <v>433</v>
      </c>
    </row>
    <row r="850" spans="1:7">
      <c r="C850" s="7" t="s">
        <v>13</v>
      </c>
      <c r="D850" s="1" t="s">
        <v>195</v>
      </c>
      <c r="E850" s="8">
        <v>4</v>
      </c>
      <c r="F850" s="10">
        <v>113.76</v>
      </c>
      <c r="G850" s="10">
        <f>ROUND(E850*F850, 2)</f>
        <v>455.04</v>
      </c>
    </row>
    <row r="851" spans="1:7" ht="240">
      <c r="B851" s="3" t="s">
        <v>434</v>
      </c>
      <c r="C851" s="4" t="s">
        <v>435</v>
      </c>
    </row>
    <row r="852" spans="1:7" ht="210">
      <c r="C852" s="6" t="s">
        <v>436</v>
      </c>
    </row>
    <row r="853" spans="1:7" ht="30">
      <c r="A853" s="5">
        <v>250</v>
      </c>
      <c r="B853" s="3" t="s">
        <v>11</v>
      </c>
      <c r="C853" s="6" t="s">
        <v>437</v>
      </c>
    </row>
    <row r="854" spans="1:7">
      <c r="C854" s="7" t="s">
        <v>13</v>
      </c>
      <c r="D854" s="1" t="s">
        <v>195</v>
      </c>
      <c r="E854" s="8">
        <v>4</v>
      </c>
      <c r="F854" s="10">
        <v>139.63</v>
      </c>
      <c r="G854" s="10">
        <f>ROUND(E854*F854, 2)</f>
        <v>558.52</v>
      </c>
    </row>
    <row r="855" spans="1:7" ht="225">
      <c r="B855" s="3" t="s">
        <v>477</v>
      </c>
      <c r="C855" s="4" t="s">
        <v>478</v>
      </c>
    </row>
    <row r="856" spans="1:7" ht="225">
      <c r="C856" s="6" t="s">
        <v>479</v>
      </c>
    </row>
    <row r="857" spans="1:7" ht="195">
      <c r="C857" s="6" t="s">
        <v>480</v>
      </c>
    </row>
    <row r="858" spans="1:7">
      <c r="A858" s="5">
        <v>251</v>
      </c>
      <c r="B858" s="3" t="s">
        <v>11</v>
      </c>
      <c r="C858" s="6" t="s">
        <v>481</v>
      </c>
    </row>
    <row r="859" spans="1:7">
      <c r="C859" s="7" t="s">
        <v>13</v>
      </c>
      <c r="D859" s="1" t="s">
        <v>195</v>
      </c>
      <c r="E859" s="8">
        <v>4</v>
      </c>
      <c r="F859" s="10">
        <v>133.03</v>
      </c>
      <c r="G859" s="10">
        <f>ROUND(E859*F859, 2)</f>
        <v>532.12</v>
      </c>
    </row>
    <row r="860" spans="1:7">
      <c r="B860" s="3" t="s">
        <v>485</v>
      </c>
      <c r="C860" s="6" t="s">
        <v>486</v>
      </c>
    </row>
    <row r="861" spans="1:7" ht="75">
      <c r="A861" s="5">
        <v>252</v>
      </c>
      <c r="B861" s="3" t="s">
        <v>82</v>
      </c>
      <c r="C861" s="4" t="s">
        <v>487</v>
      </c>
    </row>
    <row r="862" spans="1:7">
      <c r="C862" s="7" t="s">
        <v>13</v>
      </c>
      <c r="D862" s="1" t="s">
        <v>61</v>
      </c>
      <c r="E862" s="12">
        <v>60</v>
      </c>
      <c r="F862" s="10">
        <v>3.16</v>
      </c>
      <c r="G862" s="10">
        <f>ROUND(E862*F862, 2)</f>
        <v>189.6</v>
      </c>
    </row>
    <row r="863" spans="1:7" ht="240">
      <c r="B863" s="3" t="s">
        <v>590</v>
      </c>
      <c r="C863" s="4" t="s">
        <v>591</v>
      </c>
    </row>
    <row r="864" spans="1:7" ht="225">
      <c r="C864" s="6" t="s">
        <v>592</v>
      </c>
    </row>
    <row r="865" spans="1:7" ht="150">
      <c r="C865" s="6" t="s">
        <v>593</v>
      </c>
    </row>
    <row r="866" spans="1:7" ht="30">
      <c r="A866" s="5">
        <v>253</v>
      </c>
      <c r="B866" s="3" t="s">
        <v>15</v>
      </c>
      <c r="C866" s="6" t="s">
        <v>594</v>
      </c>
    </row>
    <row r="867" spans="1:7">
      <c r="C867" s="7" t="s">
        <v>13</v>
      </c>
      <c r="D867" s="1" t="s">
        <v>195</v>
      </c>
      <c r="E867" s="8">
        <v>4</v>
      </c>
      <c r="F867" s="10">
        <v>180.08</v>
      </c>
      <c r="G867" s="10">
        <f>ROUND(E867*F867, 2)</f>
        <v>720.32</v>
      </c>
    </row>
    <row r="868" spans="1:7" ht="210">
      <c r="A868" s="5">
        <v>254</v>
      </c>
      <c r="B868" s="3" t="s">
        <v>600</v>
      </c>
      <c r="C868" s="4" t="s">
        <v>601</v>
      </c>
    </row>
    <row r="869" spans="1:7">
      <c r="C869" s="7" t="s">
        <v>13</v>
      </c>
      <c r="D869" s="1" t="s">
        <v>14</v>
      </c>
      <c r="E869" s="8">
        <v>10</v>
      </c>
      <c r="F869" s="10">
        <v>93</v>
      </c>
      <c r="G869" s="10">
        <f>ROUND(E869*F869, 2)</f>
        <v>930</v>
      </c>
    </row>
    <row r="871" spans="1:7" ht="20.100000000000001" customHeight="1">
      <c r="A871" s="17" t="s">
        <v>669</v>
      </c>
      <c r="B871" s="16"/>
      <c r="C871" s="16"/>
      <c r="D871" s="16"/>
      <c r="E871" s="16"/>
      <c r="F871" s="16"/>
      <c r="G871" s="11">
        <f>ROUND(G803+G805+G807+G810+G812+G814+G817+G820+G826+G830+G834+G836+G839+G846+G850+G854+G859+G862+G867+G869, 2)</f>
        <v>12613.3</v>
      </c>
    </row>
    <row r="873" spans="1:7" ht="20.100000000000001" customHeight="1">
      <c r="A873" s="15" t="s">
        <v>670</v>
      </c>
      <c r="B873" s="16"/>
      <c r="C873" s="16"/>
      <c r="D873" s="16"/>
      <c r="E873" s="16"/>
      <c r="F873" s="16"/>
      <c r="G873" s="16"/>
    </row>
    <row r="874" spans="1:7" ht="240">
      <c r="B874" s="3" t="s">
        <v>671</v>
      </c>
      <c r="C874" s="4" t="s">
        <v>672</v>
      </c>
    </row>
    <row r="875" spans="1:7" ht="120">
      <c r="C875" s="6" t="s">
        <v>673</v>
      </c>
    </row>
    <row r="876" spans="1:7">
      <c r="A876" s="5">
        <v>255</v>
      </c>
      <c r="B876" s="3" t="s">
        <v>11</v>
      </c>
      <c r="C876" s="6" t="s">
        <v>674</v>
      </c>
    </row>
    <row r="877" spans="1:7">
      <c r="C877" s="7" t="s">
        <v>13</v>
      </c>
      <c r="D877" s="1" t="s">
        <v>675</v>
      </c>
      <c r="E877" s="8">
        <v>1148</v>
      </c>
      <c r="F877" s="10">
        <v>61.2</v>
      </c>
      <c r="G877" s="10">
        <f>ROUND(E877*F877, 2)</f>
        <v>70257.600000000006</v>
      </c>
    </row>
    <row r="879" spans="1:7" ht="20.100000000000001" customHeight="1">
      <c r="A879" s="17" t="s">
        <v>676</v>
      </c>
      <c r="B879" s="16"/>
      <c r="C879" s="16"/>
      <c r="D879" s="16"/>
      <c r="E879" s="16"/>
      <c r="F879" s="16"/>
      <c r="G879" s="11">
        <f>ROUND(G877, 2)</f>
        <v>70257.600000000006</v>
      </c>
    </row>
    <row r="881" spans="1:7" ht="20.100000000000001" customHeight="1">
      <c r="A881" s="16" t="s">
        <v>677</v>
      </c>
      <c r="B881" s="16"/>
      <c r="C881" s="16"/>
      <c r="D881" s="16"/>
      <c r="E881" s="16"/>
      <c r="F881" s="16"/>
      <c r="G881" s="11">
        <f>ROUND(G9+G11+G13+G15+G18+G20+G22+G24+G26+G28+G30+G32+G36+G38+G40+G42+G44+G46+G48+G50+G52+G54+G57+G59+G61+G69+G72+G74+G76+G78+G80+G82+G84+G86+G89+G91+G93+G95+G97+G99+G101+G104+G106+G108+G110+G112+G114+G116+G119+G123+G125+G127+G129+G131+G133+G141+G143+G145+G147+G149+G151+G153+G155+G157+G161+G163+G165+G167+G169+G171+G173+G175+G177+G179+G184+G186+G188+G190+G192+G194+G197+G199+G201+G206+G208+G210+G212+G214+G219+G221+G223+G230+G232+G236+G242+G244+G246+G250+G252+G257+G262+G264+G266+G268+G270+G277+G279+G281+G284+G287+G290+G295+G297+G300+G307+G309+G314+G317+G319+G322+G325+G327+G333+G337+G341+G343+G346+G352+G355+G358+G362+G365+G369+G372+G375+G379+G383+G387+G390+G393+G397+G406+G410+G417+G419+G421+G423+G425+G427+G429+G432+G441+G445+G452+G467+G471+G475+G479+G486+G491+G496+G500+G504+G509+G536+G538+G542+G544+G548+G553+G555+G557+G564+G567+G575+G580+G585+G591+G596+G600+G604+G608+G613+G619+G625+G628+G631+G638+G642+G647+G650+G653+G660+G664+G668+G672+G674+G676+G678+G681+G683+G686+G690+G693+G702+G707+G709+G716+G719+G721+G724+G727+G729+G731+G733+G735+G738+G740+G742+G746+G748+G750+G757+G760+G763+G767+G771+G776+G780+G783+G787+G790+G793+G796+G803+G805+G807+G810+G812+G814+G817+G820+G826+G830+G834+G836+G839+G846+G850+G854+G859+G862+G867+G869+G877, 2)</f>
        <v>3254119.44</v>
      </c>
    </row>
    <row r="882" spans="1:7">
      <c r="A882" s="16" t="s">
        <v>678</v>
      </c>
      <c r="B882" s="16"/>
      <c r="C882" s="16"/>
      <c r="D882" s="16"/>
      <c r="E882" s="16"/>
      <c r="F882" s="16"/>
    </row>
    <row r="885" spans="1:7" ht="20.100000000000001" customHeight="1">
      <c r="A885" s="14" t="s">
        <v>679</v>
      </c>
      <c r="B885" s="16"/>
      <c r="C885" s="16"/>
      <c r="D885" s="16"/>
      <c r="E885" s="16"/>
      <c r="F885" s="16"/>
      <c r="G885" s="16"/>
    </row>
    <row r="886" spans="1:7" ht="20.100000000000001" customHeight="1">
      <c r="A886" s="15" t="s">
        <v>680</v>
      </c>
      <c r="B886" s="16"/>
      <c r="C886" s="16"/>
      <c r="D886" s="16"/>
      <c r="E886" s="16"/>
      <c r="F886" s="16"/>
      <c r="G886" s="11">
        <v>3254119.44</v>
      </c>
    </row>
    <row r="887" spans="1:7" ht="20.100000000000001" customHeight="1">
      <c r="A887" s="13" t="s">
        <v>681</v>
      </c>
      <c r="B887" s="16"/>
      <c r="C887" s="16"/>
      <c r="D887" s="16"/>
      <c r="E887" s="16"/>
      <c r="F887" s="16"/>
      <c r="G887" s="9">
        <v>330541.23</v>
      </c>
    </row>
    <row r="888" spans="1:7" ht="20.100000000000001" customHeight="1">
      <c r="A888" s="13" t="s">
        <v>682</v>
      </c>
      <c r="B888" s="16"/>
      <c r="C888" s="16"/>
      <c r="D888" s="16"/>
      <c r="E888" s="16"/>
      <c r="F888" s="16"/>
      <c r="G888" s="9">
        <v>159274.48000000001</v>
      </c>
    </row>
    <row r="889" spans="1:7" ht="20.100000000000001" customHeight="1">
      <c r="A889" s="13" t="s">
        <v>683</v>
      </c>
      <c r="B889" s="16"/>
      <c r="C889" s="16"/>
      <c r="D889" s="16"/>
      <c r="E889" s="16"/>
      <c r="F889" s="16"/>
      <c r="G889" s="9">
        <v>413457.82</v>
      </c>
    </row>
    <row r="890" spans="1:7" ht="20.100000000000001" customHeight="1">
      <c r="A890" s="13" t="s">
        <v>684</v>
      </c>
      <c r="B890" s="16"/>
      <c r="C890" s="16"/>
      <c r="D890" s="16"/>
      <c r="E890" s="16"/>
      <c r="F890" s="16"/>
      <c r="G890" s="9">
        <v>351790.36</v>
      </c>
    </row>
    <row r="891" spans="1:7" ht="20.100000000000001" customHeight="1">
      <c r="A891" s="13" t="s">
        <v>685</v>
      </c>
      <c r="B891" s="16"/>
      <c r="C891" s="16"/>
      <c r="D891" s="16"/>
      <c r="E891" s="16"/>
      <c r="F891" s="16"/>
      <c r="G891" s="9">
        <v>100051.4</v>
      </c>
    </row>
    <row r="892" spans="1:7" ht="20.100000000000001" customHeight="1">
      <c r="A892" s="13" t="s">
        <v>686</v>
      </c>
      <c r="B892" s="16"/>
      <c r="C892" s="16"/>
      <c r="D892" s="16"/>
      <c r="E892" s="16"/>
      <c r="F892" s="16"/>
      <c r="G892" s="9">
        <v>117186.8</v>
      </c>
    </row>
    <row r="893" spans="1:7" ht="20.100000000000001" customHeight="1">
      <c r="A893" s="13" t="s">
        <v>687</v>
      </c>
      <c r="B893" s="16"/>
      <c r="C893" s="16"/>
      <c r="D893" s="16"/>
      <c r="E893" s="16"/>
      <c r="F893" s="16"/>
      <c r="G893" s="9">
        <v>271802.13</v>
      </c>
    </row>
    <row r="894" spans="1:7" ht="20.100000000000001" customHeight="1">
      <c r="A894" s="13" t="s">
        <v>688</v>
      </c>
      <c r="B894" s="16"/>
      <c r="C894" s="16"/>
      <c r="D894" s="16"/>
      <c r="E894" s="16"/>
      <c r="F894" s="16"/>
      <c r="G894" s="9">
        <v>5171.7299999999996</v>
      </c>
    </row>
    <row r="895" spans="1:7" ht="20.100000000000001" customHeight="1">
      <c r="A895" s="13" t="s">
        <v>689</v>
      </c>
      <c r="B895" s="16"/>
      <c r="C895" s="16"/>
      <c r="D895" s="16"/>
      <c r="E895" s="16"/>
      <c r="F895" s="16"/>
      <c r="G895" s="9">
        <v>53470.8</v>
      </c>
    </row>
    <row r="896" spans="1:7" ht="20.100000000000001" customHeight="1">
      <c r="A896" s="13" t="s">
        <v>690</v>
      </c>
      <c r="B896" s="16"/>
      <c r="C896" s="16"/>
      <c r="D896" s="16"/>
      <c r="E896" s="16"/>
      <c r="F896" s="16"/>
      <c r="G896" s="9">
        <v>35692.550000000003</v>
      </c>
    </row>
    <row r="897" spans="1:7" ht="20.100000000000001" customHeight="1">
      <c r="A897" s="13" t="s">
        <v>691</v>
      </c>
      <c r="B897" s="16"/>
      <c r="C897" s="16"/>
      <c r="D897" s="16"/>
      <c r="E897" s="16"/>
      <c r="F897" s="16"/>
      <c r="G897" s="9">
        <v>283795.31</v>
      </c>
    </row>
    <row r="898" spans="1:7" ht="20.100000000000001" customHeight="1">
      <c r="A898" s="13" t="s">
        <v>692</v>
      </c>
      <c r="B898" s="16"/>
      <c r="C898" s="16"/>
      <c r="D898" s="16"/>
      <c r="E898" s="16"/>
      <c r="F898" s="16"/>
      <c r="G898" s="9">
        <v>278963.3</v>
      </c>
    </row>
    <row r="899" spans="1:7" ht="20.100000000000001" customHeight="1">
      <c r="A899" s="13" t="s">
        <v>693</v>
      </c>
      <c r="B899" s="16"/>
      <c r="C899" s="16"/>
      <c r="D899" s="16"/>
      <c r="E899" s="16"/>
      <c r="F899" s="16"/>
      <c r="G899" s="9">
        <v>37637.660000000003</v>
      </c>
    </row>
    <row r="900" spans="1:7" ht="20.100000000000001" customHeight="1">
      <c r="A900" s="13" t="s">
        <v>694</v>
      </c>
      <c r="B900" s="16"/>
      <c r="C900" s="16"/>
      <c r="D900" s="16"/>
      <c r="E900" s="16"/>
      <c r="F900" s="16"/>
      <c r="G900" s="9">
        <v>225578.1</v>
      </c>
    </row>
    <row r="901" spans="1:7" ht="20.100000000000001" customHeight="1">
      <c r="A901" s="13" t="s">
        <v>695</v>
      </c>
      <c r="B901" s="16"/>
      <c r="C901" s="16"/>
      <c r="D901" s="16"/>
      <c r="E901" s="16"/>
      <c r="F901" s="16"/>
      <c r="G901" s="9">
        <v>453527.34</v>
      </c>
    </row>
    <row r="902" spans="1:7" ht="20.100000000000001" customHeight="1">
      <c r="A902" s="13" t="s">
        <v>696</v>
      </c>
      <c r="B902" s="16"/>
      <c r="C902" s="16"/>
      <c r="D902" s="16"/>
      <c r="E902" s="16"/>
      <c r="F902" s="16"/>
      <c r="G902" s="9">
        <v>53307.53</v>
      </c>
    </row>
    <row r="903" spans="1:7" ht="20.100000000000001" customHeight="1">
      <c r="A903" s="13" t="s">
        <v>697</v>
      </c>
      <c r="B903" s="16"/>
      <c r="C903" s="16"/>
      <c r="D903" s="16"/>
      <c r="E903" s="16"/>
      <c r="F903" s="16"/>
      <c r="G903" s="9">
        <v>12613.3</v>
      </c>
    </row>
    <row r="904" spans="1:7" ht="20.100000000000001" customHeight="1">
      <c r="A904" s="13" t="s">
        <v>698</v>
      </c>
      <c r="B904" s="16"/>
      <c r="C904" s="16"/>
      <c r="D904" s="16"/>
      <c r="E904" s="16"/>
      <c r="F904" s="16"/>
      <c r="G904" s="9">
        <v>70257.600000000006</v>
      </c>
    </row>
    <row r="905" spans="1:7" ht="20.100000000000001" customHeight="1">
      <c r="A905" s="16" t="s">
        <v>677</v>
      </c>
      <c r="B905" s="16"/>
      <c r="C905" s="16"/>
      <c r="D905" s="16"/>
      <c r="E905" s="16"/>
      <c r="F905" s="16"/>
      <c r="G905" s="9">
        <v>3254119.44</v>
      </c>
    </row>
    <row r="906" spans="1:7">
      <c r="A906" s="16" t="s">
        <v>678</v>
      </c>
      <c r="B906" s="16"/>
      <c r="C906" s="16"/>
      <c r="D906" s="16"/>
      <c r="E906" s="16"/>
      <c r="F906" s="16"/>
    </row>
  </sheetData>
  <mergeCells count="61">
    <mergeCell ref="A137:G137"/>
    <mergeCell ref="A4:G4"/>
    <mergeCell ref="A6:G6"/>
    <mergeCell ref="A63:F63"/>
    <mergeCell ref="A65:G65"/>
    <mergeCell ref="A135:F135"/>
    <mergeCell ref="A414:G414"/>
    <mergeCell ref="A225:F225"/>
    <mergeCell ref="A227:G227"/>
    <mergeCell ref="A272:F272"/>
    <mergeCell ref="A274:G274"/>
    <mergeCell ref="A302:F302"/>
    <mergeCell ref="A304:G304"/>
    <mergeCell ref="A348:F348"/>
    <mergeCell ref="A350:G350"/>
    <mergeCell ref="A399:F399"/>
    <mergeCell ref="A401:G401"/>
    <mergeCell ref="A412:F412"/>
    <mergeCell ref="A697:G697"/>
    <mergeCell ref="A434:F434"/>
    <mergeCell ref="A436:G436"/>
    <mergeCell ref="A454:F454"/>
    <mergeCell ref="A456:G456"/>
    <mergeCell ref="A569:F569"/>
    <mergeCell ref="A571:G571"/>
    <mergeCell ref="A633:F633"/>
    <mergeCell ref="A635:G635"/>
    <mergeCell ref="A655:F655"/>
    <mergeCell ref="A657:G657"/>
    <mergeCell ref="A695:F695"/>
    <mergeCell ref="A887:F887"/>
    <mergeCell ref="A752:F752"/>
    <mergeCell ref="A754:G754"/>
    <mergeCell ref="A798:F798"/>
    <mergeCell ref="A800:G800"/>
    <mergeCell ref="A871:F871"/>
    <mergeCell ref="A873:G873"/>
    <mergeCell ref="A879:F879"/>
    <mergeCell ref="A881:F881"/>
    <mergeCell ref="A882:F882"/>
    <mergeCell ref="A885:G885"/>
    <mergeCell ref="A886:F886"/>
    <mergeCell ref="A899:F899"/>
    <mergeCell ref="A888:F888"/>
    <mergeCell ref="A889:F889"/>
    <mergeCell ref="A890:F890"/>
    <mergeCell ref="A891:F891"/>
    <mergeCell ref="A892:F892"/>
    <mergeCell ref="A893:F893"/>
    <mergeCell ref="A894:F894"/>
    <mergeCell ref="A895:F895"/>
    <mergeCell ref="A896:F896"/>
    <mergeCell ref="A897:F897"/>
    <mergeCell ref="A898:F898"/>
    <mergeCell ref="A906:F906"/>
    <mergeCell ref="A900:F900"/>
    <mergeCell ref="A901:F901"/>
    <mergeCell ref="A902:F902"/>
    <mergeCell ref="A903:F903"/>
    <mergeCell ref="A904:F904"/>
    <mergeCell ref="A905:F905"/>
  </mergeCells>
  <pageMargins left="0.7" right="0.7" top="0.75" bottom="0.75" header="0.3" footer="0.3"/>
  <pageSetup paperSize="9" orientation="portrait" r:id="rId1"/>
  <rowBreaks count="1" manualBreakCount="1">
    <brk id="884" max="6" man="1"/>
  </rowBreaks>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Paola Cavraro</dc:creator>
  <cp:keywords/>
  <dc:description/>
  <cp:lastModifiedBy>Utente guest</cp:lastModifiedBy>
  <cp:revision/>
  <dcterms:created xsi:type="dcterms:W3CDTF">2025-09-04T10:17:26Z</dcterms:created>
  <dcterms:modified xsi:type="dcterms:W3CDTF">2025-09-04T10:39:01Z</dcterms:modified>
  <cp:category/>
  <cp:contentStatus/>
</cp:coreProperties>
</file>